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FFICE MANAGER\Արխիվ 2025\13 դպրոց\"/>
    </mc:Choice>
  </mc:AlternateContent>
  <bookViews>
    <workbookView xWindow="0" yWindow="0" windowWidth="28770" windowHeight="12300" tabRatio="916"/>
  </bookViews>
  <sheets>
    <sheet name="Ծավալաթերթ-նախահաշիվ" sheetId="166" r:id="rId1"/>
    <sheet name="bac" sheetId="160" r:id="rId2"/>
    <sheet name="ss" sheetId="161" r:id="rId3"/>
    <sheet name="ob1" sheetId="65" r:id="rId4"/>
    <sheet name="1-1" sheetId="164" r:id="rId5"/>
    <sheet name="1-2" sheetId="68" r:id="rId6"/>
    <sheet name="1-3" sheetId="69" r:id="rId7"/>
    <sheet name="1-4" sheetId="86" r:id="rId8"/>
    <sheet name="1-5" sheetId="93" r:id="rId9"/>
    <sheet name="1-6" sheetId="122" r:id="rId10"/>
    <sheet name="2" sheetId="135" r:id="rId11"/>
    <sheet name="3" sheetId="94" r:id="rId12"/>
    <sheet name="4" sheetId="95" r:id="rId13"/>
    <sheet name="5" sheetId="127" r:id="rId14"/>
  </sheets>
  <definedNames>
    <definedName name="_xlnm._FilterDatabase" localSheetId="13" hidden="1">'5'!$P$1:$P$240</definedName>
    <definedName name="_xlnm.Print_Area" localSheetId="5">'1-2'!$A$1:$R$133</definedName>
    <definedName name="_xlnm.Print_Area" localSheetId="6">'1-3'!$A$1:$R$81</definedName>
    <definedName name="_xlnm.Print_Area" localSheetId="7">'1-4'!$A$1:$R$164</definedName>
    <definedName name="_xlnm.Print_Area" localSheetId="8">'1-5'!$A$1:$R$128</definedName>
    <definedName name="_xlnm.Print_Area" localSheetId="9">'1-6'!$A$1:$R$312</definedName>
    <definedName name="_xlnm.Print_Area" localSheetId="10">'2'!$A$1:$R$73</definedName>
    <definedName name="_xlnm.Print_Area" localSheetId="11">'3'!$A$1:$R$148</definedName>
    <definedName name="_xlnm.Print_Area" localSheetId="12">'4'!$A$1:$R$118</definedName>
    <definedName name="_xlnm.Print_Area" localSheetId="13">'5'!$A$1:$R$282</definedName>
    <definedName name="_xlnm.Print_Area" localSheetId="1">bac!$A$1:$G$47</definedName>
    <definedName name="_xlnm.Print_Area" localSheetId="3">'ob1'!$A$1:$F$25</definedName>
    <definedName name="_xlnm.Print_Area" localSheetId="2">ss!$A$1:$F$46</definedName>
    <definedName name="_xlnm.Print_Titles" localSheetId="5">'1-2'!$15:$15</definedName>
    <definedName name="_xlnm.Print_Titles" localSheetId="6">'1-3'!$15:$15</definedName>
    <definedName name="_xlnm.Print_Titles" localSheetId="7">'1-4'!$15:$15</definedName>
    <definedName name="_xlnm.Print_Titles" localSheetId="8">'1-5'!$15:$15</definedName>
    <definedName name="_xlnm.Print_Titles" localSheetId="9">'1-6'!$15:$15</definedName>
    <definedName name="_xlnm.Print_Titles" localSheetId="10">'2'!$15:$15</definedName>
    <definedName name="_xlnm.Print_Titles" localSheetId="11">'3'!$15:$15</definedName>
    <definedName name="_xlnm.Print_Titles" localSheetId="12">'4'!$16:$16</definedName>
    <definedName name="_xlnm.Print_Titles" localSheetId="13">'5'!$16:$16</definedName>
    <definedName name="_xlnm.Print_Titles" localSheetId="2">ss!$7:$7</definedName>
  </definedNames>
  <calcPr calcId="162913"/>
</workbook>
</file>

<file path=xl/calcChain.xml><?xml version="1.0" encoding="utf-8"?>
<calcChain xmlns="http://schemas.openxmlformats.org/spreadsheetml/2006/main">
  <c r="A23" i="160" l="1"/>
  <c r="E26" i="160"/>
  <c r="D1631" i="166" l="1"/>
  <c r="D1627" i="166"/>
  <c r="D1623" i="166"/>
  <c r="D1619" i="166"/>
  <c r="D1615" i="166"/>
  <c r="D1611" i="166"/>
  <c r="E265" i="127"/>
  <c r="E261" i="127"/>
  <c r="E257" i="127"/>
  <c r="E253" i="127"/>
  <c r="E249" i="127"/>
  <c r="E245" i="127"/>
  <c r="F1639" i="166" l="1"/>
  <c r="F1635" i="166"/>
  <c r="F1087" i="166"/>
  <c r="F467" i="166"/>
  <c r="F463" i="166"/>
  <c r="F459" i="166"/>
  <c r="F455" i="166"/>
  <c r="F451" i="166"/>
  <c r="F447" i="166"/>
  <c r="F443" i="166"/>
  <c r="F327" i="166"/>
  <c r="F323" i="166"/>
  <c r="E10" i="166" l="1"/>
  <c r="E327" i="166" s="1"/>
  <c r="D1559" i="166"/>
  <c r="D1491" i="166"/>
  <c r="D1355" i="166"/>
  <c r="D1287" i="166"/>
  <c r="D1263" i="166"/>
  <c r="D1211" i="166"/>
  <c r="D1143" i="166"/>
  <c r="D1095" i="166"/>
  <c r="D1051" i="166"/>
  <c r="D1039" i="166"/>
  <c r="D1011" i="166"/>
  <c r="D431" i="166"/>
  <c r="D351" i="166"/>
  <c r="E127" i="166" l="1"/>
  <c r="E427" i="166"/>
  <c r="G427" i="166" s="1"/>
  <c r="E831" i="166"/>
  <c r="G831" i="166" s="1"/>
  <c r="E1167" i="166"/>
  <c r="G1167" i="166" s="1"/>
  <c r="E1567" i="166"/>
  <c r="E27" i="166"/>
  <c r="E283" i="166"/>
  <c r="E651" i="166"/>
  <c r="G651" i="166" s="1"/>
  <c r="E987" i="166"/>
  <c r="E1359" i="166"/>
  <c r="G1359" i="166" s="1"/>
  <c r="E155" i="166"/>
  <c r="E479" i="166"/>
  <c r="G479" i="166" s="1"/>
  <c r="E843" i="166"/>
  <c r="G843" i="166" s="1"/>
  <c r="E1187" i="166"/>
  <c r="E1407" i="166"/>
  <c r="E35" i="166"/>
  <c r="E295" i="166"/>
  <c r="E687" i="166"/>
  <c r="G687" i="166" s="1"/>
  <c r="E1023" i="166"/>
  <c r="E1611" i="166"/>
  <c r="E167" i="166"/>
  <c r="E535" i="166"/>
  <c r="E863" i="166"/>
  <c r="E1031" i="166"/>
  <c r="G1031" i="166" s="1"/>
  <c r="E323" i="166"/>
  <c r="G323" i="166" s="1"/>
  <c r="E191" i="166"/>
  <c r="E711" i="166"/>
  <c r="G711" i="166" s="1"/>
  <c r="E67" i="166"/>
  <c r="E211" i="166"/>
  <c r="E555" i="166"/>
  <c r="G555" i="166" s="1"/>
  <c r="E727" i="166"/>
  <c r="E79" i="166"/>
  <c r="E215" i="166"/>
  <c r="E359" i="166"/>
  <c r="E559" i="166"/>
  <c r="G559" i="166" s="1"/>
  <c r="E735" i="166"/>
  <c r="G735" i="166" s="1"/>
  <c r="E923" i="166"/>
  <c r="E1079" i="166"/>
  <c r="G1079" i="166" s="1"/>
  <c r="E1263" i="166"/>
  <c r="G1263" i="166" s="1"/>
  <c r="E83" i="166"/>
  <c r="E219" i="166"/>
  <c r="E379" i="166"/>
  <c r="E575" i="166"/>
  <c r="E759" i="166"/>
  <c r="E927" i="166"/>
  <c r="E1091" i="166"/>
  <c r="E1299" i="166"/>
  <c r="G1299" i="166" s="1"/>
  <c r="E1487" i="166"/>
  <c r="G1487" i="166" s="1"/>
  <c r="E107" i="166"/>
  <c r="E227" i="166"/>
  <c r="E391" i="166"/>
  <c r="E583" i="166"/>
  <c r="G583" i="166" s="1"/>
  <c r="E779" i="166"/>
  <c r="G779" i="166" s="1"/>
  <c r="E935" i="166"/>
  <c r="E1139" i="166"/>
  <c r="E1303" i="166"/>
  <c r="E1511" i="166"/>
  <c r="E115" i="166"/>
  <c r="E235" i="166"/>
  <c r="E395" i="166"/>
  <c r="E619" i="166"/>
  <c r="E783" i="166"/>
  <c r="G783" i="166" s="1"/>
  <c r="E955" i="166"/>
  <c r="G955" i="166" s="1"/>
  <c r="E1147" i="166"/>
  <c r="E1311" i="166"/>
  <c r="G1311" i="166" s="1"/>
  <c r="E1515" i="166"/>
  <c r="E123" i="166"/>
  <c r="E239" i="166"/>
  <c r="E423" i="166"/>
  <c r="E623" i="166"/>
  <c r="E791" i="166"/>
  <c r="G791" i="166" s="1"/>
  <c r="E975" i="166"/>
  <c r="E1151" i="166"/>
  <c r="E1335" i="166"/>
  <c r="G1335" i="166" s="1"/>
  <c r="E251" i="166"/>
  <c r="E631" i="166"/>
  <c r="G631" i="166" s="1"/>
  <c r="E983" i="166"/>
  <c r="E1351" i="166"/>
  <c r="E151" i="166"/>
  <c r="E471" i="166"/>
  <c r="G471" i="166" s="1"/>
  <c r="E839" i="166"/>
  <c r="E1171" i="166"/>
  <c r="G1171" i="166" s="1"/>
  <c r="E1579" i="166"/>
  <c r="E31" i="166"/>
  <c r="E287" i="166"/>
  <c r="E679" i="166"/>
  <c r="E1007" i="166"/>
  <c r="G1007" i="166" s="1"/>
  <c r="E1591" i="166"/>
  <c r="G1591" i="166" s="1"/>
  <c r="E163" i="166"/>
  <c r="E527" i="166"/>
  <c r="E859" i="166"/>
  <c r="E1195" i="166"/>
  <c r="E1411" i="166"/>
  <c r="E43" i="166"/>
  <c r="E331" i="166"/>
  <c r="E691" i="166"/>
  <c r="E1231" i="166"/>
  <c r="E1419" i="166"/>
  <c r="G1419" i="166" s="1"/>
  <c r="E59" i="166"/>
  <c r="E347" i="166"/>
  <c r="G347" i="166" s="1"/>
  <c r="E539" i="166"/>
  <c r="G539" i="166" s="1"/>
  <c r="E879" i="166"/>
  <c r="E1055" i="166"/>
  <c r="E1235" i="166"/>
  <c r="E1423" i="166"/>
  <c r="G1423" i="166" s="1"/>
  <c r="E1639" i="166"/>
  <c r="G1639" i="166" s="1"/>
  <c r="E355" i="166"/>
  <c r="E887" i="166"/>
  <c r="E1067" i="166"/>
  <c r="E1243" i="166"/>
  <c r="G1243" i="166" s="1"/>
  <c r="E1471" i="166"/>
  <c r="E467" i="166"/>
  <c r="G467" i="166" s="1"/>
  <c r="E299" i="166"/>
  <c r="E415" i="166"/>
  <c r="E547" i="166"/>
  <c r="E635" i="166"/>
  <c r="E751" i="166"/>
  <c r="G751" i="166" s="1"/>
  <c r="E851" i="166"/>
  <c r="G851" i="166" s="1"/>
  <c r="E939" i="166"/>
  <c r="G939" i="166" s="1"/>
  <c r="E1047" i="166"/>
  <c r="G1047" i="166" s="1"/>
  <c r="E1159" i="166"/>
  <c r="G1159" i="166" s="1"/>
  <c r="E1247" i="166"/>
  <c r="G1247" i="166" s="1"/>
  <c r="E1371" i="166"/>
  <c r="G1371" i="166" s="1"/>
  <c r="E1499" i="166"/>
  <c r="G1499" i="166" s="1"/>
  <c r="E47" i="166"/>
  <c r="E143" i="166"/>
  <c r="E223" i="166"/>
  <c r="E311" i="166"/>
  <c r="E419" i="166"/>
  <c r="E551" i="166"/>
  <c r="G551" i="166" s="1"/>
  <c r="E647" i="166"/>
  <c r="G647" i="166" s="1"/>
  <c r="E755" i="166"/>
  <c r="G755" i="166" s="1"/>
  <c r="E855" i="166"/>
  <c r="G855" i="166" s="1"/>
  <c r="E951" i="166"/>
  <c r="E1051" i="166"/>
  <c r="E1163" i="166"/>
  <c r="E1259" i="166"/>
  <c r="E1395" i="166"/>
  <c r="G1395" i="166" s="1"/>
  <c r="E1503" i="166"/>
  <c r="G1503" i="166" s="1"/>
  <c r="E91" i="166"/>
  <c r="E171" i="166"/>
  <c r="E259" i="166"/>
  <c r="E367" i="166"/>
  <c r="G367" i="166" s="1"/>
  <c r="E483" i="166"/>
  <c r="G483" i="166" s="1"/>
  <c r="E599" i="166"/>
  <c r="G599" i="166" s="1"/>
  <c r="E699" i="166"/>
  <c r="G699" i="166" s="1"/>
  <c r="E795" i="166"/>
  <c r="E903" i="166"/>
  <c r="E995" i="166"/>
  <c r="E1095" i="166"/>
  <c r="G1095" i="166" s="1"/>
  <c r="E1211" i="166"/>
  <c r="G1211" i="166" s="1"/>
  <c r="E1315" i="166"/>
  <c r="G1315" i="166" s="1"/>
  <c r="E1427" i="166"/>
  <c r="G1427" i="166" s="1"/>
  <c r="E1555" i="166"/>
  <c r="G1555" i="166" s="1"/>
  <c r="E463" i="166"/>
  <c r="G463" i="166" s="1"/>
  <c r="E19" i="166"/>
  <c r="E95" i="166"/>
  <c r="E175" i="166"/>
  <c r="E271" i="166"/>
  <c r="G271" i="166" s="1"/>
  <c r="E371" i="166"/>
  <c r="E495" i="166"/>
  <c r="E603" i="166"/>
  <c r="E703" i="166"/>
  <c r="G703" i="166" s="1"/>
  <c r="E807" i="166"/>
  <c r="G807" i="166" s="1"/>
  <c r="E907" i="166"/>
  <c r="G907" i="166" s="1"/>
  <c r="E999" i="166"/>
  <c r="E1107" i="166"/>
  <c r="G1107" i="166" s="1"/>
  <c r="E1215" i="166"/>
  <c r="G1215" i="166" s="1"/>
  <c r="E1319" i="166"/>
  <c r="G1319" i="166" s="1"/>
  <c r="E1451" i="166"/>
  <c r="G1451" i="166" s="1"/>
  <c r="E1559" i="166"/>
  <c r="G1559" i="166" s="1"/>
  <c r="E459" i="166"/>
  <c r="E23" i="166"/>
  <c r="E103" i="166"/>
  <c r="E187" i="166"/>
  <c r="E275" i="166"/>
  <c r="E375" i="166"/>
  <c r="E499" i="166"/>
  <c r="G499" i="166" s="1"/>
  <c r="E607" i="166"/>
  <c r="G607" i="166" s="1"/>
  <c r="E707" i="166"/>
  <c r="G707" i="166" s="1"/>
  <c r="E811" i="166"/>
  <c r="G811" i="166" s="1"/>
  <c r="E911" i="166"/>
  <c r="G911" i="166" s="1"/>
  <c r="E1003" i="166"/>
  <c r="E1111" i="166"/>
  <c r="E1219" i="166"/>
  <c r="E1323" i="166"/>
  <c r="G1323" i="166" s="1"/>
  <c r="E1455" i="166"/>
  <c r="G1455" i="166" s="1"/>
  <c r="E1563" i="166"/>
  <c r="G1563" i="166" s="1"/>
  <c r="E455" i="166"/>
  <c r="G455" i="166" s="1"/>
  <c r="E55" i="166"/>
  <c r="G55" i="166" s="1"/>
  <c r="E119" i="166"/>
  <c r="E179" i="166"/>
  <c r="E247" i="166"/>
  <c r="E307" i="166"/>
  <c r="E383" i="166"/>
  <c r="G383" i="166" s="1"/>
  <c r="E491" i="166"/>
  <c r="G491" i="166" s="1"/>
  <c r="E571" i="166"/>
  <c r="G571" i="166" s="1"/>
  <c r="E643" i="166"/>
  <c r="G643" i="166" s="1"/>
  <c r="E723" i="166"/>
  <c r="G723" i="166" s="1"/>
  <c r="E803" i="166"/>
  <c r="G803" i="166" s="1"/>
  <c r="E875" i="166"/>
  <c r="G875" i="166" s="1"/>
  <c r="E947" i="166"/>
  <c r="G947" i="166" s="1"/>
  <c r="E1019" i="166"/>
  <c r="G1019" i="166" s="1"/>
  <c r="E1103" i="166"/>
  <c r="E1183" i="166"/>
  <c r="E1255" i="166"/>
  <c r="G1255" i="166" s="1"/>
  <c r="E1347" i="166"/>
  <c r="E1439" i="166"/>
  <c r="G1439" i="166" s="1"/>
  <c r="E1519" i="166"/>
  <c r="E1603" i="166"/>
  <c r="G1603" i="166" s="1"/>
  <c r="E71" i="166"/>
  <c r="E131" i="166"/>
  <c r="E199" i="166"/>
  <c r="E263" i="166"/>
  <c r="E335" i="166"/>
  <c r="G335" i="166" s="1"/>
  <c r="E403" i="166"/>
  <c r="G403" i="166" s="1"/>
  <c r="E511" i="166"/>
  <c r="G511" i="166" s="1"/>
  <c r="E587" i="166"/>
  <c r="G587" i="166" s="1"/>
  <c r="E663" i="166"/>
  <c r="E739" i="166"/>
  <c r="E815" i="166"/>
  <c r="G815" i="166" s="1"/>
  <c r="E891" i="166"/>
  <c r="G891" i="166" s="1"/>
  <c r="E959" i="166"/>
  <c r="E1035" i="166"/>
  <c r="G1035" i="166" s="1"/>
  <c r="E1115" i="166"/>
  <c r="G1115" i="166" s="1"/>
  <c r="E1199" i="166"/>
  <c r="G1199" i="166" s="1"/>
  <c r="E1275" i="166"/>
  <c r="E1363" i="166"/>
  <c r="G1363" i="166" s="1"/>
  <c r="E1463" i="166"/>
  <c r="G1463" i="166" s="1"/>
  <c r="E1615" i="166"/>
  <c r="E75" i="166"/>
  <c r="E139" i="166"/>
  <c r="E203" i="166"/>
  <c r="E267" i="166"/>
  <c r="E343" i="166"/>
  <c r="G343" i="166" s="1"/>
  <c r="E407" i="166"/>
  <c r="G407" i="166" s="1"/>
  <c r="E523" i="166"/>
  <c r="E595" i="166"/>
  <c r="G595" i="166" s="1"/>
  <c r="E675" i="166"/>
  <c r="G675" i="166" s="1"/>
  <c r="E747" i="166"/>
  <c r="G747" i="166" s="1"/>
  <c r="E827" i="166"/>
  <c r="G827" i="166" s="1"/>
  <c r="E899" i="166"/>
  <c r="G899" i="166" s="1"/>
  <c r="E971" i="166"/>
  <c r="G971" i="166" s="1"/>
  <c r="E1043" i="166"/>
  <c r="E1127" i="166"/>
  <c r="G1127" i="166" s="1"/>
  <c r="E1207" i="166"/>
  <c r="G1207" i="166" s="1"/>
  <c r="E1287" i="166"/>
  <c r="G1287" i="166" s="1"/>
  <c r="E1367" i="166"/>
  <c r="G1367" i="166" s="1"/>
  <c r="E1467" i="166"/>
  <c r="G1467" i="166" s="1"/>
  <c r="E1547" i="166"/>
  <c r="G1547" i="166" s="1"/>
  <c r="E1627" i="166"/>
  <c r="G1627" i="166" s="1"/>
  <c r="E1291" i="166"/>
  <c r="G1291" i="166" s="1"/>
  <c r="E1339" i="166"/>
  <c r="G1339" i="166" s="1"/>
  <c r="E1399" i="166"/>
  <c r="G1399" i="166" s="1"/>
  <c r="E1491" i="166"/>
  <c r="G1491" i="166" s="1"/>
  <c r="E1535" i="166"/>
  <c r="G1535" i="166" s="1"/>
  <c r="E1583" i="166"/>
  <c r="G1583" i="166" s="1"/>
  <c r="E1631" i="166"/>
  <c r="G1631" i="166" s="1"/>
  <c r="E51" i="166"/>
  <c r="E99" i="166"/>
  <c r="E147" i="166"/>
  <c r="E195" i="166"/>
  <c r="E243" i="166"/>
  <c r="E291" i="166"/>
  <c r="E351" i="166"/>
  <c r="G351" i="166" s="1"/>
  <c r="E399" i="166"/>
  <c r="G399" i="166" s="1"/>
  <c r="E475" i="166"/>
  <c r="G475" i="166" s="1"/>
  <c r="E531" i="166"/>
  <c r="G531" i="166" s="1"/>
  <c r="E579" i="166"/>
  <c r="G579" i="166" s="1"/>
  <c r="E627" i="166"/>
  <c r="G627" i="166" s="1"/>
  <c r="E683" i="166"/>
  <c r="G683" i="166" s="1"/>
  <c r="E731" i="166"/>
  <c r="G731" i="166" s="1"/>
  <c r="E787" i="166"/>
  <c r="G787" i="166" s="1"/>
  <c r="E835" i="166"/>
  <c r="G835" i="166" s="1"/>
  <c r="E883" i="166"/>
  <c r="G883" i="166" s="1"/>
  <c r="E931" i="166"/>
  <c r="G931" i="166" s="1"/>
  <c r="E979" i="166"/>
  <c r="G979" i="166" s="1"/>
  <c r="E1027" i="166"/>
  <c r="G1027" i="166" s="1"/>
  <c r="E1083" i="166"/>
  <c r="G1083" i="166" s="1"/>
  <c r="E1143" i="166"/>
  <c r="G1143" i="166" s="1"/>
  <c r="E1191" i="166"/>
  <c r="G1191" i="166" s="1"/>
  <c r="E1239" i="166"/>
  <c r="G1239" i="166" s="1"/>
  <c r="E1295" i="166"/>
  <c r="G1295" i="166" s="1"/>
  <c r="E1343" i="166"/>
  <c r="G1343" i="166" s="1"/>
  <c r="E1403" i="166"/>
  <c r="G1403" i="166" s="1"/>
  <c r="E1495" i="166"/>
  <c r="G1495" i="166" s="1"/>
  <c r="E1539" i="166"/>
  <c r="G1539" i="166" s="1"/>
  <c r="E1587" i="166"/>
  <c r="G1587" i="166" s="1"/>
  <c r="E1635" i="166"/>
  <c r="G1635" i="166" s="1"/>
  <c r="E451" i="166"/>
  <c r="G451" i="166" s="1"/>
  <c r="E63" i="166"/>
  <c r="E111" i="166"/>
  <c r="E159" i="166"/>
  <c r="E207" i="166"/>
  <c r="E255" i="166"/>
  <c r="E303" i="166"/>
  <c r="G303" i="166" s="1"/>
  <c r="E363" i="166"/>
  <c r="G363" i="166" s="1"/>
  <c r="E411" i="166"/>
  <c r="G411" i="166" s="1"/>
  <c r="E487" i="166"/>
  <c r="G487" i="166" s="1"/>
  <c r="E543" i="166"/>
  <c r="G543" i="166" s="1"/>
  <c r="E591" i="166"/>
  <c r="G591" i="166" s="1"/>
  <c r="E639" i="166"/>
  <c r="G639" i="166" s="1"/>
  <c r="E695" i="166"/>
  <c r="G695" i="166" s="1"/>
  <c r="E743" i="166"/>
  <c r="E799" i="166"/>
  <c r="G799" i="166" s="1"/>
  <c r="E847" i="166"/>
  <c r="G847" i="166" s="1"/>
  <c r="E895" i="166"/>
  <c r="G895" i="166" s="1"/>
  <c r="E943" i="166"/>
  <c r="G943" i="166" s="1"/>
  <c r="E991" i="166"/>
  <c r="G991" i="166" s="1"/>
  <c r="E1039" i="166"/>
  <c r="G1039" i="166" s="1"/>
  <c r="E1099" i="166"/>
  <c r="G1099" i="166" s="1"/>
  <c r="E1155" i="166"/>
  <c r="G1155" i="166" s="1"/>
  <c r="E1203" i="166"/>
  <c r="G1203" i="166" s="1"/>
  <c r="E1251" i="166"/>
  <c r="G1251" i="166" s="1"/>
  <c r="E1307" i="166"/>
  <c r="G1307" i="166" s="1"/>
  <c r="E1355" i="166"/>
  <c r="G1355" i="166" s="1"/>
  <c r="E1415" i="166"/>
  <c r="G1415" i="166" s="1"/>
  <c r="E1551" i="166"/>
  <c r="G1551" i="166" s="1"/>
  <c r="E1599" i="166"/>
  <c r="G1599" i="166" s="1"/>
  <c r="E1087" i="166"/>
  <c r="G1087" i="166" s="1"/>
  <c r="E431" i="166"/>
  <c r="G431" i="166" s="1"/>
  <c r="E515" i="166"/>
  <c r="G515" i="166" s="1"/>
  <c r="E563" i="166"/>
  <c r="G563" i="166" s="1"/>
  <c r="E611" i="166"/>
  <c r="G611" i="166" s="1"/>
  <c r="E667" i="166"/>
  <c r="G667" i="166" s="1"/>
  <c r="E715" i="166"/>
  <c r="G715" i="166" s="1"/>
  <c r="E763" i="166"/>
  <c r="G763" i="166" s="1"/>
  <c r="E819" i="166"/>
  <c r="G819" i="166" s="1"/>
  <c r="E867" i="166"/>
  <c r="G867" i="166" s="1"/>
  <c r="E915" i="166"/>
  <c r="G915" i="166" s="1"/>
  <c r="E963" i="166"/>
  <c r="G963" i="166" s="1"/>
  <c r="E1011" i="166"/>
  <c r="G1011" i="166" s="1"/>
  <c r="E1059" i="166"/>
  <c r="E1119" i="166"/>
  <c r="G1119" i="166" s="1"/>
  <c r="E1175" i="166"/>
  <c r="G1175" i="166" s="1"/>
  <c r="E1223" i="166"/>
  <c r="G1223" i="166" s="1"/>
  <c r="E1279" i="166"/>
  <c r="G1279" i="166" s="1"/>
  <c r="E1327" i="166"/>
  <c r="G1327" i="166" s="1"/>
  <c r="E1387" i="166"/>
  <c r="G1387" i="166" s="1"/>
  <c r="E1431" i="166"/>
  <c r="G1431" i="166" s="1"/>
  <c r="E1479" i="166"/>
  <c r="G1479" i="166" s="1"/>
  <c r="E1523" i="166"/>
  <c r="G1523" i="166" s="1"/>
  <c r="E1571" i="166"/>
  <c r="G1571" i="166" s="1"/>
  <c r="E1619" i="166"/>
  <c r="G1619" i="166" s="1"/>
  <c r="E447" i="166"/>
  <c r="G447" i="166" s="1"/>
  <c r="E39" i="166"/>
  <c r="E87" i="166"/>
  <c r="E135" i="166"/>
  <c r="E183" i="166"/>
  <c r="E231" i="166"/>
  <c r="E279" i="166"/>
  <c r="E339" i="166"/>
  <c r="G339" i="166" s="1"/>
  <c r="E387" i="166"/>
  <c r="G387" i="166" s="1"/>
  <c r="E519" i="166"/>
  <c r="G519" i="166" s="1"/>
  <c r="E567" i="166"/>
  <c r="G567" i="166" s="1"/>
  <c r="E615" i="166"/>
  <c r="G615" i="166" s="1"/>
  <c r="E671" i="166"/>
  <c r="G671" i="166" s="1"/>
  <c r="E719" i="166"/>
  <c r="G719" i="166" s="1"/>
  <c r="E767" i="166"/>
  <c r="G767" i="166" s="1"/>
  <c r="E823" i="166"/>
  <c r="G823" i="166" s="1"/>
  <c r="E871" i="166"/>
  <c r="G871" i="166" s="1"/>
  <c r="E919" i="166"/>
  <c r="G919" i="166" s="1"/>
  <c r="E967" i="166"/>
  <c r="G967" i="166" s="1"/>
  <c r="E1015" i="166"/>
  <c r="G1015" i="166" s="1"/>
  <c r="E1063" i="166"/>
  <c r="G1063" i="166" s="1"/>
  <c r="E1123" i="166"/>
  <c r="G1123" i="166" s="1"/>
  <c r="E1179" i="166"/>
  <c r="G1179" i="166" s="1"/>
  <c r="E1227" i="166"/>
  <c r="G1227" i="166" s="1"/>
  <c r="E1283" i="166"/>
  <c r="G1283" i="166" s="1"/>
  <c r="E1331" i="166"/>
  <c r="G1331" i="166" s="1"/>
  <c r="E1391" i="166"/>
  <c r="G1391" i="166" s="1"/>
  <c r="E1435" i="166"/>
  <c r="G1435" i="166" s="1"/>
  <c r="E1483" i="166"/>
  <c r="G1483" i="166" s="1"/>
  <c r="E1527" i="166"/>
  <c r="G1527" i="166" s="1"/>
  <c r="E1575" i="166"/>
  <c r="G1575" i="166" s="1"/>
  <c r="E1623" i="166"/>
  <c r="G1623" i="166" s="1"/>
  <c r="E443" i="166"/>
  <c r="G443" i="166" s="1"/>
  <c r="G419" i="166"/>
  <c r="G1231" i="166"/>
  <c r="G987" i="166"/>
  <c r="G1219" i="166"/>
  <c r="G1235" i="166"/>
  <c r="G1259" i="166"/>
  <c r="G1303" i="166"/>
  <c r="G1471" i="166"/>
  <c r="G1567" i="166"/>
  <c r="G327" i="166"/>
  <c r="G1351" i="166"/>
  <c r="G1407" i="166"/>
  <c r="G1511" i="166"/>
  <c r="G1611" i="166"/>
  <c r="G575" i="166"/>
  <c r="G1139" i="166"/>
  <c r="G1579" i="166"/>
  <c r="G795" i="166"/>
  <c r="G1519" i="166"/>
  <c r="G1055" i="166"/>
  <c r="G1051" i="166"/>
  <c r="G1411" i="166"/>
  <c r="G1615" i="166"/>
  <c r="G311" i="166"/>
  <c r="G1103" i="166"/>
  <c r="G1111" i="166"/>
  <c r="G1187" i="166"/>
  <c r="G635" i="166"/>
  <c r="G863" i="166"/>
  <c r="G923" i="166"/>
  <c r="G1091" i="166"/>
  <c r="G1147" i="166"/>
  <c r="G359" i="166"/>
  <c r="G535" i="166"/>
  <c r="G691" i="166"/>
  <c r="G887" i="166"/>
  <c r="G375" i="166"/>
  <c r="G391" i="166"/>
  <c r="G495" i="166"/>
  <c r="G879" i="166"/>
  <c r="G527" i="166"/>
  <c r="G839" i="166"/>
  <c r="G331" i="166"/>
  <c r="G623" i="166"/>
  <c r="G739" i="166"/>
  <c r="G903" i="166"/>
  <c r="G935" i="166"/>
  <c r="G995" i="166"/>
  <c r="G1163" i="166"/>
  <c r="G415" i="166"/>
  <c r="G927" i="166"/>
  <c r="G959" i="166"/>
  <c r="G355" i="166"/>
  <c r="G523" i="166"/>
  <c r="G951" i="166"/>
  <c r="G983" i="166"/>
  <c r="G423" i="166"/>
  <c r="G547" i="166"/>
  <c r="G859" i="166"/>
  <c r="G975" i="166"/>
  <c r="G1151" i="166"/>
  <c r="G1195" i="166"/>
  <c r="G379" i="166"/>
  <c r="G395" i="166"/>
  <c r="G603" i="166"/>
  <c r="G999" i="166"/>
  <c r="G1003" i="166"/>
  <c r="G1067" i="166"/>
  <c r="G727" i="166"/>
  <c r="G679" i="166"/>
  <c r="G759" i="166"/>
  <c r="G459" i="166"/>
  <c r="G371" i="166"/>
  <c r="A23" i="161"/>
  <c r="A20" i="161"/>
  <c r="P5" i="164"/>
  <c r="P6" i="164"/>
  <c r="P7" i="68"/>
  <c r="P8" i="68"/>
  <c r="R13" i="68"/>
  <c r="G1071" i="166" l="1"/>
  <c r="G435" i="166"/>
  <c r="G1267" i="166"/>
  <c r="G1131" i="166"/>
  <c r="G503" i="166"/>
  <c r="G771" i="166"/>
  <c r="G1375" i="166"/>
  <c r="G655" i="166"/>
  <c r="G1643" i="166"/>
  <c r="G171" i="166"/>
  <c r="G75" i="166"/>
  <c r="G111" i="166"/>
  <c r="G187" i="166"/>
  <c r="G191" i="166"/>
  <c r="G99" i="166"/>
  <c r="G59" i="166"/>
  <c r="G243" i="166"/>
  <c r="G107" i="166"/>
  <c r="G83" i="166"/>
  <c r="G259" i="166"/>
  <c r="G235" i="166"/>
  <c r="G119" i="166"/>
  <c r="G27" i="166"/>
  <c r="G31" i="166"/>
  <c r="G275" i="166"/>
  <c r="G283" i="166"/>
  <c r="G87" i="166"/>
  <c r="G239" i="166"/>
  <c r="G291" i="166"/>
  <c r="G247" i="166"/>
  <c r="G67" i="166"/>
  <c r="G23" i="166"/>
  <c r="G223" i="166"/>
  <c r="G155" i="166"/>
  <c r="G43" i="166"/>
  <c r="G195" i="166"/>
  <c r="G91" i="166"/>
  <c r="G251" i="166"/>
  <c r="G299" i="166"/>
  <c r="G51" i="166"/>
  <c r="G131" i="166"/>
  <c r="G39" i="166"/>
  <c r="G79" i="166"/>
  <c r="G35" i="166"/>
  <c r="G211" i="166"/>
  <c r="G199" i="166"/>
  <c r="G179" i="166"/>
  <c r="G63" i="166"/>
  <c r="G47" i="166"/>
  <c r="G19" i="166"/>
  <c r="G159" i="166"/>
  <c r="G123" i="166"/>
  <c r="G135" i="166"/>
  <c r="G95" i="166"/>
  <c r="G143" i="166"/>
  <c r="G71" i="166"/>
  <c r="G183" i="166"/>
  <c r="G167" i="166"/>
  <c r="G227" i="166"/>
  <c r="G203" i="166"/>
  <c r="G215" i="166"/>
  <c r="G151" i="166"/>
  <c r="G115" i="166"/>
  <c r="G207" i="166"/>
  <c r="G263" i="166"/>
  <c r="G307" i="166"/>
  <c r="G287" i="166"/>
  <c r="G267" i="166"/>
  <c r="G231" i="166"/>
  <c r="G255" i="166"/>
  <c r="A1" i="127"/>
  <c r="A1" i="65"/>
  <c r="A1" i="161"/>
  <c r="A1" i="166" s="1"/>
  <c r="O268" i="127"/>
  <c r="O265" i="127"/>
  <c r="O276" i="127"/>
  <c r="O274" i="127"/>
  <c r="O273" i="127"/>
  <c r="O264" i="127"/>
  <c r="O261" i="127"/>
  <c r="O260" i="127"/>
  <c r="O259" i="127"/>
  <c r="O258" i="127"/>
  <c r="O257" i="127"/>
  <c r="O256" i="127"/>
  <c r="O255" i="127"/>
  <c r="O254" i="127"/>
  <c r="O253" i="127"/>
  <c r="O252" i="127"/>
  <c r="O251" i="127"/>
  <c r="O250" i="127"/>
  <c r="O249" i="127"/>
  <c r="O248" i="127"/>
  <c r="O247" i="127"/>
  <c r="O246" i="127"/>
  <c r="O245" i="127"/>
  <c r="O272" i="127"/>
  <c r="O270" i="127"/>
  <c r="O269" i="127"/>
  <c r="O244" i="127"/>
  <c r="O243" i="127"/>
  <c r="O242" i="127"/>
  <c r="O241" i="127"/>
  <c r="Q241" i="127" s="1"/>
  <c r="O137" i="127"/>
  <c r="O138" i="127"/>
  <c r="O139" i="127"/>
  <c r="O140" i="127"/>
  <c r="O136" i="127"/>
  <c r="O135" i="127"/>
  <c r="O134" i="127"/>
  <c r="O133" i="127"/>
  <c r="O132" i="127"/>
  <c r="O129" i="127"/>
  <c r="E125" i="127"/>
  <c r="O128" i="127"/>
  <c r="O127" i="127"/>
  <c r="O126" i="127"/>
  <c r="O125" i="127"/>
  <c r="O124" i="127"/>
  <c r="O123" i="127"/>
  <c r="O122" i="127"/>
  <c r="O121" i="127"/>
  <c r="O120" i="127"/>
  <c r="O119" i="127"/>
  <c r="O118" i="127"/>
  <c r="O117" i="127"/>
  <c r="O116" i="127"/>
  <c r="O115" i="127"/>
  <c r="O114" i="127"/>
  <c r="O113" i="127"/>
  <c r="O192" i="127"/>
  <c r="O191" i="127"/>
  <c r="O190" i="127"/>
  <c r="O189" i="127"/>
  <c r="O112" i="127"/>
  <c r="O111" i="127"/>
  <c r="O110" i="127"/>
  <c r="O109" i="127"/>
  <c r="Q229" i="127"/>
  <c r="O228" i="127"/>
  <c r="O225" i="127"/>
  <c r="Q225" i="127" s="1"/>
  <c r="O224" i="127"/>
  <c r="O221" i="127"/>
  <c r="O220" i="127"/>
  <c r="O219" i="127"/>
  <c r="O218" i="127"/>
  <c r="O217" i="127"/>
  <c r="O216" i="127"/>
  <c r="O215" i="127"/>
  <c r="O214" i="127"/>
  <c r="O213" i="127"/>
  <c r="O204" i="127"/>
  <c r="O203" i="127"/>
  <c r="O202" i="127"/>
  <c r="O201" i="127"/>
  <c r="O208" i="127"/>
  <c r="O207" i="127"/>
  <c r="O206" i="127"/>
  <c r="O205" i="127"/>
  <c r="O200" i="127"/>
  <c r="O199" i="127"/>
  <c r="O198" i="127"/>
  <c r="O197" i="127"/>
  <c r="E193" i="127"/>
  <c r="O196" i="127"/>
  <c r="O195" i="127"/>
  <c r="O194" i="127"/>
  <c r="O193" i="127"/>
  <c r="O188" i="127"/>
  <c r="O187" i="127"/>
  <c r="O186" i="127"/>
  <c r="O185" i="127"/>
  <c r="O184" i="127"/>
  <c r="O183" i="127"/>
  <c r="O182" i="127"/>
  <c r="O181" i="127"/>
  <c r="O172" i="127"/>
  <c r="O171" i="127"/>
  <c r="O170" i="127"/>
  <c r="O169" i="127"/>
  <c r="I169" i="127"/>
  <c r="G169" i="127"/>
  <c r="O168" i="127"/>
  <c r="O167" i="127"/>
  <c r="O166" i="127"/>
  <c r="O165" i="127"/>
  <c r="O125" i="164"/>
  <c r="O123" i="164"/>
  <c r="O122" i="164"/>
  <c r="Q122" i="164" s="1"/>
  <c r="R122" i="164" s="1"/>
  <c r="O121" i="164"/>
  <c r="O119" i="164"/>
  <c r="O118" i="164"/>
  <c r="Q118" i="164" s="1"/>
  <c r="R118" i="164" s="1"/>
  <c r="Q273" i="127" l="1"/>
  <c r="Q245" i="127"/>
  <c r="Q257" i="127"/>
  <c r="Q265" i="127"/>
  <c r="Q113" i="127"/>
  <c r="Q249" i="127"/>
  <c r="Q261" i="127"/>
  <c r="G315" i="166"/>
  <c r="G1647" i="166" s="1"/>
  <c r="Q253" i="127"/>
  <c r="Q269" i="127"/>
  <c r="Q189" i="127"/>
  <c r="Q121" i="127"/>
  <c r="Q201" i="127"/>
  <c r="Q169" i="127"/>
  <c r="Q109" i="127"/>
  <c r="Q117" i="127"/>
  <c r="Q129" i="127"/>
  <c r="Q133" i="127"/>
  <c r="Q125" i="127"/>
  <c r="Q185" i="127"/>
  <c r="Q137" i="127"/>
  <c r="Q221" i="127"/>
  <c r="Q193" i="127"/>
  <c r="Q197" i="127"/>
  <c r="Q213" i="127"/>
  <c r="Q181" i="127"/>
  <c r="Q217" i="127"/>
  <c r="Q205" i="127"/>
  <c r="Q165" i="127"/>
  <c r="G1649" i="166" l="1"/>
  <c r="G1648" i="166"/>
  <c r="O117" i="164"/>
  <c r="O116" i="164"/>
  <c r="M115" i="164"/>
  <c r="O115" i="164" s="1"/>
  <c r="M114" i="164"/>
  <c r="O114" i="164" s="1"/>
  <c r="I114" i="164"/>
  <c r="G114" i="164"/>
  <c r="O109" i="164"/>
  <c r="O108" i="164"/>
  <c r="O107" i="164"/>
  <c r="O106" i="164"/>
  <c r="Q306" i="164"/>
  <c r="R306" i="164" s="1"/>
  <c r="G306" i="164"/>
  <c r="R294" i="164"/>
  <c r="Q282" i="164"/>
  <c r="R282" i="164" s="1"/>
  <c r="Q286" i="164"/>
  <c r="R286" i="164" s="1"/>
  <c r="O290" i="164"/>
  <c r="O291" i="164"/>
  <c r="O292" i="164"/>
  <c r="O293" i="164"/>
  <c r="O298" i="164"/>
  <c r="O299" i="164"/>
  <c r="O300" i="164"/>
  <c r="O301" i="164"/>
  <c r="O302" i="164"/>
  <c r="O303" i="164"/>
  <c r="O304" i="164"/>
  <c r="O310" i="164"/>
  <c r="O311" i="164"/>
  <c r="O312" i="164"/>
  <c r="O313" i="164"/>
  <c r="G1650" i="166" l="1"/>
  <c r="G1651" i="166" s="1"/>
  <c r="G1652" i="166" s="1"/>
  <c r="Q114" i="164"/>
  <c r="R114" i="164" s="1"/>
  <c r="Q106" i="164"/>
  <c r="R106" i="164" s="1"/>
  <c r="Q302" i="164"/>
  <c r="R302" i="164" s="1"/>
  <c r="Q298" i="164"/>
  <c r="R298" i="164" s="1"/>
  <c r="Q310" i="164"/>
  <c r="R310" i="164" s="1"/>
  <c r="Q290" i="164"/>
  <c r="R290" i="164" s="1"/>
  <c r="O158" i="127" l="1"/>
  <c r="O157" i="127"/>
  <c r="O155" i="127"/>
  <c r="O156" i="127"/>
  <c r="Q157" i="127" l="1"/>
  <c r="O162" i="127" l="1"/>
  <c r="O161" i="127"/>
  <c r="Q161" i="127" l="1"/>
  <c r="O154" i="127"/>
  <c r="O153" i="127"/>
  <c r="Q153" i="127" s="1"/>
  <c r="O152" i="127"/>
  <c r="O151" i="127"/>
  <c r="O150" i="127"/>
  <c r="O149" i="127"/>
  <c r="O148" i="127"/>
  <c r="O147" i="127"/>
  <c r="O146" i="127"/>
  <c r="O145" i="127"/>
  <c r="O144" i="127"/>
  <c r="O143" i="127"/>
  <c r="O142" i="127"/>
  <c r="O141" i="127"/>
  <c r="O107" i="127"/>
  <c r="O106" i="127"/>
  <c r="O104" i="127"/>
  <c r="O103" i="127"/>
  <c r="O102" i="127"/>
  <c r="O101" i="127"/>
  <c r="O108" i="127"/>
  <c r="O105" i="127"/>
  <c r="O100" i="127"/>
  <c r="O99" i="127"/>
  <c r="O98" i="127"/>
  <c r="O97" i="127"/>
  <c r="O96" i="127"/>
  <c r="O95" i="127"/>
  <c r="O94" i="127"/>
  <c r="O93" i="127"/>
  <c r="O84" i="127"/>
  <c r="O83" i="127"/>
  <c r="O82" i="127"/>
  <c r="O81" i="127"/>
  <c r="M89" i="127"/>
  <c r="G89" i="127"/>
  <c r="I85" i="127"/>
  <c r="G85" i="127"/>
  <c r="O76" i="127"/>
  <c r="O75" i="127"/>
  <c r="O74" i="127"/>
  <c r="O73" i="127"/>
  <c r="O72" i="127"/>
  <c r="O71" i="127"/>
  <c r="O70" i="127"/>
  <c r="O69" i="127"/>
  <c r="O68" i="127"/>
  <c r="O67" i="127"/>
  <c r="O66" i="127"/>
  <c r="O65" i="127"/>
  <c r="I61" i="127"/>
  <c r="G61" i="127"/>
  <c r="O53" i="127"/>
  <c r="Q81" i="127" l="1"/>
  <c r="Q141" i="127"/>
  <c r="Q149" i="127"/>
  <c r="Q145" i="127"/>
  <c r="Q101" i="127"/>
  <c r="Q93" i="127"/>
  <c r="Q105" i="127"/>
  <c r="Q97" i="127"/>
  <c r="Q65" i="127"/>
  <c r="Q69" i="127"/>
  <c r="Q73" i="127"/>
  <c r="O56" i="127"/>
  <c r="O55" i="127"/>
  <c r="O54" i="127"/>
  <c r="O36" i="127"/>
  <c r="O35" i="127"/>
  <c r="O34" i="127"/>
  <c r="O33" i="127"/>
  <c r="Q53" i="127" l="1"/>
  <c r="Q33" i="127"/>
  <c r="E140" i="94" l="1"/>
  <c r="O140" i="94"/>
  <c r="Q140" i="94" s="1"/>
  <c r="O139" i="94"/>
  <c r="O138" i="94"/>
  <c r="O137" i="94"/>
  <c r="O136" i="94"/>
  <c r="O135" i="94"/>
  <c r="O134" i="94"/>
  <c r="O133" i="94"/>
  <c r="O132" i="94"/>
  <c r="Q132" i="94" s="1"/>
  <c r="O131" i="94"/>
  <c r="O130" i="94"/>
  <c r="O129" i="94"/>
  <c r="O128" i="94"/>
  <c r="O124" i="94"/>
  <c r="O123" i="94"/>
  <c r="O122" i="94"/>
  <c r="O121" i="94"/>
  <c r="O120" i="94"/>
  <c r="O45" i="94"/>
  <c r="O111" i="94"/>
  <c r="O110" i="94"/>
  <c r="O109" i="94"/>
  <c r="O108" i="94"/>
  <c r="O107" i="94"/>
  <c r="O106" i="94"/>
  <c r="O105" i="94"/>
  <c r="O104" i="94"/>
  <c r="O103" i="94"/>
  <c r="O102" i="94"/>
  <c r="O101" i="94"/>
  <c r="O100" i="94"/>
  <c r="Q100" i="94" s="1"/>
  <c r="O99" i="94"/>
  <c r="O98" i="94"/>
  <c r="O97" i="94"/>
  <c r="O96" i="94"/>
  <c r="O95" i="94"/>
  <c r="O94" i="94"/>
  <c r="O93" i="94"/>
  <c r="O92" i="94"/>
  <c r="E88" i="94"/>
  <c r="O83" i="94"/>
  <c r="O82" i="94"/>
  <c r="O81" i="94"/>
  <c r="O80" i="94"/>
  <c r="O91" i="94"/>
  <c r="O90" i="94"/>
  <c r="O89" i="94"/>
  <c r="O88" i="94"/>
  <c r="O79" i="94"/>
  <c r="O78" i="94"/>
  <c r="O77" i="94"/>
  <c r="S76" i="94"/>
  <c r="O76" i="94"/>
  <c r="O87" i="94"/>
  <c r="O86" i="94"/>
  <c r="O85" i="94"/>
  <c r="S84" i="94"/>
  <c r="O84" i="94"/>
  <c r="O75" i="94"/>
  <c r="O74" i="94"/>
  <c r="O73" i="94"/>
  <c r="O72" i="94"/>
  <c r="O71" i="94"/>
  <c r="O70" i="94"/>
  <c r="O69" i="94"/>
  <c r="O68" i="94"/>
  <c r="Q68" i="94" s="1"/>
  <c r="O67" i="94"/>
  <c r="O66" i="94"/>
  <c r="O65" i="94"/>
  <c r="O64" i="94"/>
  <c r="O64" i="135"/>
  <c r="Q64" i="135" s="1"/>
  <c r="Q120" i="94" l="1"/>
  <c r="Q92" i="94"/>
  <c r="Q104" i="94"/>
  <c r="Q136" i="94"/>
  <c r="Q72" i="94"/>
  <c r="Q88" i="94"/>
  <c r="Q96" i="94"/>
  <c r="Q108" i="94"/>
  <c r="Q128" i="94"/>
  <c r="Q64" i="94"/>
  <c r="Q84" i="94"/>
  <c r="Q80" i="94"/>
  <c r="Q76" i="94"/>
  <c r="O55" i="135"/>
  <c r="O52" i="135"/>
  <c r="Q52" i="135" s="1"/>
  <c r="O47" i="135"/>
  <c r="O46" i="135"/>
  <c r="O45" i="135"/>
  <c r="O44" i="135"/>
  <c r="O43" i="135"/>
  <c r="O42" i="135"/>
  <c r="O41" i="135"/>
  <c r="O40" i="135"/>
  <c r="Q44" i="135" l="1"/>
  <c r="Q40" i="135"/>
  <c r="O39" i="135"/>
  <c r="O38" i="135"/>
  <c r="O37" i="135"/>
  <c r="O36" i="135"/>
  <c r="Q36" i="135" s="1"/>
  <c r="E32" i="135"/>
  <c r="O35" i="135"/>
  <c r="O34" i="135"/>
  <c r="O33" i="135"/>
  <c r="O32" i="135"/>
  <c r="O31" i="135"/>
  <c r="O30" i="135"/>
  <c r="O29" i="135"/>
  <c r="O28" i="135"/>
  <c r="O23" i="135"/>
  <c r="O22" i="135"/>
  <c r="O21" i="135"/>
  <c r="Q20" i="135" s="1"/>
  <c r="I16" i="135"/>
  <c r="G16" i="135"/>
  <c r="O19" i="135"/>
  <c r="O18" i="135"/>
  <c r="O17" i="135"/>
  <c r="O47" i="69"/>
  <c r="O46" i="69"/>
  <c r="O45" i="69"/>
  <c r="O44" i="69"/>
  <c r="O39" i="69"/>
  <c r="O38" i="69"/>
  <c r="O37" i="69"/>
  <c r="O36" i="69"/>
  <c r="O35" i="69"/>
  <c r="O34" i="69"/>
  <c r="O33" i="69"/>
  <c r="O32" i="69"/>
  <c r="O31" i="69"/>
  <c r="O30" i="69"/>
  <c r="O29" i="69"/>
  <c r="O28" i="69"/>
  <c r="E124" i="68"/>
  <c r="O124" i="68"/>
  <c r="Q124" i="68" s="1"/>
  <c r="O123" i="68"/>
  <c r="O122" i="68"/>
  <c r="O121" i="68"/>
  <c r="O120" i="68"/>
  <c r="O119" i="68"/>
  <c r="O118" i="68"/>
  <c r="O117" i="68"/>
  <c r="O116" i="68"/>
  <c r="O99" i="68"/>
  <c r="O98" i="68"/>
  <c r="O97" i="68"/>
  <c r="O96" i="68"/>
  <c r="O111" i="68"/>
  <c r="O110" i="68"/>
  <c r="O109" i="68"/>
  <c r="O108" i="68"/>
  <c r="O95" i="68"/>
  <c r="O94" i="68"/>
  <c r="O93" i="68"/>
  <c r="O92" i="68"/>
  <c r="O91" i="68"/>
  <c r="O90" i="68"/>
  <c r="O89" i="68"/>
  <c r="O88" i="68"/>
  <c r="O87" i="68"/>
  <c r="O86" i="68"/>
  <c r="O85" i="68"/>
  <c r="O84" i="68"/>
  <c r="O71" i="68"/>
  <c r="O70" i="68"/>
  <c r="O69" i="68"/>
  <c r="O68" i="68"/>
  <c r="O67" i="68"/>
  <c r="O66" i="68"/>
  <c r="O65" i="68"/>
  <c r="O64" i="68"/>
  <c r="O63" i="68"/>
  <c r="O62" i="68"/>
  <c r="O61" i="68"/>
  <c r="O60" i="68"/>
  <c r="O59" i="68"/>
  <c r="O58" i="68"/>
  <c r="O57" i="68"/>
  <c r="O56" i="68"/>
  <c r="O55" i="68"/>
  <c r="O54" i="68"/>
  <c r="O53" i="68"/>
  <c r="O52" i="68"/>
  <c r="O48" i="68"/>
  <c r="O51" i="68"/>
  <c r="O50" i="68"/>
  <c r="O49" i="68"/>
  <c r="E44" i="68"/>
  <c r="O47" i="68"/>
  <c r="O46" i="68"/>
  <c r="O45" i="68"/>
  <c r="O44" i="68"/>
  <c r="O43" i="68"/>
  <c r="O42" i="68"/>
  <c r="O41" i="68"/>
  <c r="O40" i="68"/>
  <c r="O39" i="68"/>
  <c r="O38" i="68"/>
  <c r="O37" i="68"/>
  <c r="O32" i="68"/>
  <c r="O274" i="164"/>
  <c r="O275" i="164"/>
  <c r="O276" i="164"/>
  <c r="O277" i="164"/>
  <c r="O31" i="68"/>
  <c r="O30" i="68"/>
  <c r="O29" i="68"/>
  <c r="O28" i="68"/>
  <c r="O27" i="68"/>
  <c r="O26" i="68"/>
  <c r="O25" i="68"/>
  <c r="O24" i="68"/>
  <c r="O23" i="68"/>
  <c r="O22" i="68"/>
  <c r="O21" i="68"/>
  <c r="O20" i="68"/>
  <c r="O19" i="68"/>
  <c r="O18" i="68"/>
  <c r="O17" i="68"/>
  <c r="O16" i="68"/>
  <c r="Q44" i="69" l="1"/>
  <c r="Q32" i="135"/>
  <c r="Q28" i="135"/>
  <c r="Q16" i="135"/>
  <c r="Q36" i="69"/>
  <c r="R36" i="69" s="1"/>
  <c r="Q28" i="69"/>
  <c r="R28" i="69" s="1"/>
  <c r="Q32" i="69"/>
  <c r="R32" i="69" s="1"/>
  <c r="Q56" i="68"/>
  <c r="Q68" i="68"/>
  <c r="Q92" i="68"/>
  <c r="Q116" i="68"/>
  <c r="Q36" i="68"/>
  <c r="Q60" i="68"/>
  <c r="Q108" i="68"/>
  <c r="Q120" i="68"/>
  <c r="Q88" i="68"/>
  <c r="Q96" i="68"/>
  <c r="Q84" i="68"/>
  <c r="Q52" i="68"/>
  <c r="Q64" i="68"/>
  <c r="Q44" i="68"/>
  <c r="Q20" i="68"/>
  <c r="Q48" i="68"/>
  <c r="Q40" i="68"/>
  <c r="Q24" i="68"/>
  <c r="Q274" i="164"/>
  <c r="R274" i="164" s="1"/>
  <c r="Q28" i="68"/>
  <c r="Q16" i="68"/>
  <c r="I304" i="122"/>
  <c r="G304" i="122"/>
  <c r="O307" i="122"/>
  <c r="O306" i="122"/>
  <c r="O305" i="122"/>
  <c r="Q304" i="122" s="1"/>
  <c r="I300" i="122"/>
  <c r="G300" i="122"/>
  <c r="E276" i="122"/>
  <c r="O279" i="122"/>
  <c r="O278" i="122"/>
  <c r="O277" i="122"/>
  <c r="O276" i="122"/>
  <c r="O275" i="122"/>
  <c r="O274" i="122"/>
  <c r="O273" i="122"/>
  <c r="O272" i="122"/>
  <c r="G272" i="122"/>
  <c r="G268" i="122"/>
  <c r="O271" i="122"/>
  <c r="O270" i="122"/>
  <c r="O269" i="122"/>
  <c r="O268" i="122"/>
  <c r="E248" i="122"/>
  <c r="O252" i="122"/>
  <c r="O251" i="122"/>
  <c r="O250" i="122"/>
  <c r="O249" i="122"/>
  <c r="O267" i="122"/>
  <c r="O266" i="122"/>
  <c r="O265" i="122"/>
  <c r="O264" i="122"/>
  <c r="O295" i="122"/>
  <c r="O294" i="122"/>
  <c r="O293" i="122"/>
  <c r="O292" i="122"/>
  <c r="E288" i="122"/>
  <c r="O287" i="122"/>
  <c r="O286" i="122"/>
  <c r="O285" i="122"/>
  <c r="O284" i="122"/>
  <c r="O291" i="122"/>
  <c r="O290" i="122"/>
  <c r="O289" i="122"/>
  <c r="O288" i="122"/>
  <c r="O259" i="122"/>
  <c r="O258" i="122"/>
  <c r="O257" i="122"/>
  <c r="O256" i="122"/>
  <c r="O255" i="122"/>
  <c r="O254" i="122"/>
  <c r="O253" i="122"/>
  <c r="O247" i="122"/>
  <c r="O246" i="122"/>
  <c r="O245" i="122"/>
  <c r="O244" i="122"/>
  <c r="O243" i="122"/>
  <c r="O242" i="122"/>
  <c r="O241" i="122"/>
  <c r="O240" i="122"/>
  <c r="O239" i="122"/>
  <c r="O238" i="122"/>
  <c r="O237" i="122"/>
  <c r="O236" i="122"/>
  <c r="O235" i="122"/>
  <c r="O234" i="122"/>
  <c r="O233" i="122"/>
  <c r="O232" i="122"/>
  <c r="O231" i="122"/>
  <c r="O230" i="122"/>
  <c r="O229" i="122"/>
  <c r="O228" i="122"/>
  <c r="O227" i="122"/>
  <c r="O226" i="122"/>
  <c r="O225" i="122"/>
  <c r="O224" i="122"/>
  <c r="Q268" i="122" l="1"/>
  <c r="Q300" i="122"/>
  <c r="Q276" i="122"/>
  <c r="Q272" i="122"/>
  <c r="Q248" i="122"/>
  <c r="Q264" i="122"/>
  <c r="Q244" i="122"/>
  <c r="Q228" i="122"/>
  <c r="Q288" i="122"/>
  <c r="Q232" i="122"/>
  <c r="Q256" i="122"/>
  <c r="Q284" i="122"/>
  <c r="Q292" i="122"/>
  <c r="Q252" i="122"/>
  <c r="Q240" i="122"/>
  <c r="Q224" i="122"/>
  <c r="Q236" i="122"/>
  <c r="O223" i="122" l="1"/>
  <c r="O222" i="122"/>
  <c r="O221" i="122"/>
  <c r="O220" i="122"/>
  <c r="O219" i="122"/>
  <c r="O218" i="122"/>
  <c r="O217" i="122"/>
  <c r="O216" i="122"/>
  <c r="O215" i="122"/>
  <c r="O214" i="122"/>
  <c r="O213" i="122"/>
  <c r="O212" i="122"/>
  <c r="Q212" i="122" l="1"/>
  <c r="Q220" i="122"/>
  <c r="Q216" i="122"/>
  <c r="O211" i="122"/>
  <c r="O210" i="122"/>
  <c r="O209" i="122"/>
  <c r="O208" i="122"/>
  <c r="Q208" i="122" l="1"/>
  <c r="O240" i="127"/>
  <c r="O239" i="127"/>
  <c r="O238" i="127"/>
  <c r="O237" i="127"/>
  <c r="O212" i="127"/>
  <c r="O211" i="127"/>
  <c r="O210" i="127"/>
  <c r="O209" i="127"/>
  <c r="O236" i="127"/>
  <c r="O235" i="127"/>
  <c r="O234" i="127"/>
  <c r="O233" i="127"/>
  <c r="Q177" i="127"/>
  <c r="O176" i="127"/>
  <c r="O174" i="127"/>
  <c r="O173" i="127"/>
  <c r="O92" i="127"/>
  <c r="O91" i="127"/>
  <c r="O90" i="127"/>
  <c r="O89" i="127"/>
  <c r="O88" i="127"/>
  <c r="O87" i="127"/>
  <c r="O86" i="127"/>
  <c r="O85" i="127"/>
  <c r="O80" i="127"/>
  <c r="O79" i="127"/>
  <c r="O78" i="127"/>
  <c r="O77" i="127"/>
  <c r="O64" i="127"/>
  <c r="O63" i="127"/>
  <c r="O62" i="127"/>
  <c r="O61" i="127"/>
  <c r="O60" i="127"/>
  <c r="O59" i="127"/>
  <c r="O58" i="127"/>
  <c r="O52" i="127"/>
  <c r="O51" i="127"/>
  <c r="O50" i="127"/>
  <c r="O49" i="127"/>
  <c r="O48" i="127"/>
  <c r="O47" i="127"/>
  <c r="O46" i="127"/>
  <c r="O45" i="127"/>
  <c r="O44" i="127"/>
  <c r="O43" i="127"/>
  <c r="O42" i="127"/>
  <c r="O41" i="127"/>
  <c r="O40" i="127"/>
  <c r="O39" i="127"/>
  <c r="O38" i="127"/>
  <c r="O37" i="127"/>
  <c r="O32" i="127"/>
  <c r="O31" i="127"/>
  <c r="O30" i="127"/>
  <c r="O29" i="127"/>
  <c r="O28" i="127"/>
  <c r="O27" i="127"/>
  <c r="O26" i="127"/>
  <c r="O25" i="127"/>
  <c r="O24" i="127"/>
  <c r="O23" i="127"/>
  <c r="O22" i="127"/>
  <c r="O21" i="127"/>
  <c r="O20" i="127"/>
  <c r="O19" i="127"/>
  <c r="O18" i="127"/>
  <c r="O17" i="127"/>
  <c r="R14" i="127"/>
  <c r="P9" i="127"/>
  <c r="P8" i="127"/>
  <c r="O110" i="95"/>
  <c r="Q110" i="95" s="1"/>
  <c r="O109" i="95"/>
  <c r="O108" i="95"/>
  <c r="O107" i="95"/>
  <c r="O106" i="95"/>
  <c r="Q106" i="95" s="1"/>
  <c r="O105" i="95"/>
  <c r="O104" i="95"/>
  <c r="O103" i="95"/>
  <c r="O102" i="95"/>
  <c r="O101" i="95"/>
  <c r="O100" i="95"/>
  <c r="O99" i="95"/>
  <c r="O98" i="95"/>
  <c r="Q98" i="95" s="1"/>
  <c r="O97" i="95"/>
  <c r="O96" i="95"/>
  <c r="O95" i="95"/>
  <c r="O94" i="95"/>
  <c r="E94" i="95"/>
  <c r="O93" i="95"/>
  <c r="O92" i="95"/>
  <c r="O91" i="95"/>
  <c r="O90" i="95"/>
  <c r="O85" i="95"/>
  <c r="Q85" i="95" s="1"/>
  <c r="O81" i="95"/>
  <c r="Q81" i="95" s="1"/>
  <c r="O80" i="95"/>
  <c r="O79" i="95"/>
  <c r="O78" i="95"/>
  <c r="O77" i="95"/>
  <c r="O76" i="95"/>
  <c r="O75" i="95"/>
  <c r="O74" i="95"/>
  <c r="O73" i="95"/>
  <c r="Q73" i="95" s="1"/>
  <c r="O72" i="95"/>
  <c r="O71" i="95"/>
  <c r="O70" i="95"/>
  <c r="O69" i="95"/>
  <c r="Q69" i="95" s="1"/>
  <c r="O68" i="95"/>
  <c r="O67" i="95"/>
  <c r="O66" i="95"/>
  <c r="O65" i="95"/>
  <c r="O64" i="95"/>
  <c r="O63" i="95"/>
  <c r="O62" i="95"/>
  <c r="O61" i="95"/>
  <c r="Q61" i="95" s="1"/>
  <c r="O60" i="95"/>
  <c r="O59" i="95"/>
  <c r="O58" i="95"/>
  <c r="O57" i="95"/>
  <c r="Q57" i="95" s="1"/>
  <c r="O56" i="95"/>
  <c r="O55" i="95"/>
  <c r="O54" i="95"/>
  <c r="O53" i="95"/>
  <c r="Q53" i="95" s="1"/>
  <c r="O52" i="95"/>
  <c r="O51" i="95"/>
  <c r="O50" i="95"/>
  <c r="O49" i="95"/>
  <c r="O48" i="95"/>
  <c r="O47" i="95"/>
  <c r="O46" i="95"/>
  <c r="Q45" i="95"/>
  <c r="R45" i="95" s="1"/>
  <c r="O45" i="95"/>
  <c r="O44" i="95"/>
  <c r="O43" i="95"/>
  <c r="O42" i="95"/>
  <c r="O41" i="95"/>
  <c r="O40" i="95"/>
  <c r="O39" i="95"/>
  <c r="O38" i="95"/>
  <c r="O37" i="95"/>
  <c r="O36" i="95"/>
  <c r="O35" i="95"/>
  <c r="O34" i="95"/>
  <c r="O33" i="95"/>
  <c r="O32" i="95"/>
  <c r="O31" i="95"/>
  <c r="O30" i="95"/>
  <c r="O29" i="95"/>
  <c r="E29" i="95"/>
  <c r="O28" i="95"/>
  <c r="O27" i="95"/>
  <c r="O26" i="95"/>
  <c r="O25" i="95"/>
  <c r="O24" i="95"/>
  <c r="O23" i="95"/>
  <c r="O22" i="95"/>
  <c r="O21" i="95"/>
  <c r="R14" i="95"/>
  <c r="P9" i="95"/>
  <c r="J65" i="95" s="1"/>
  <c r="P8" i="95"/>
  <c r="H106" i="95" s="1"/>
  <c r="O119" i="94"/>
  <c r="O118" i="94"/>
  <c r="O117" i="94"/>
  <c r="O116" i="94"/>
  <c r="O115" i="94"/>
  <c r="O114" i="94"/>
  <c r="O113" i="94"/>
  <c r="O112" i="94"/>
  <c r="Q112" i="94" s="1"/>
  <c r="O127" i="94"/>
  <c r="O126" i="94"/>
  <c r="O125" i="94"/>
  <c r="O56" i="94"/>
  <c r="Q56" i="94" s="1"/>
  <c r="R56" i="94" s="1"/>
  <c r="O55" i="94"/>
  <c r="O54" i="94"/>
  <c r="O53" i="94"/>
  <c r="O52" i="94"/>
  <c r="O51" i="94"/>
  <c r="O50" i="94"/>
  <c r="O49" i="94"/>
  <c r="O48" i="94"/>
  <c r="O47" i="94"/>
  <c r="O46" i="94"/>
  <c r="O44" i="94"/>
  <c r="Q44" i="94" s="1"/>
  <c r="R44" i="94" s="1"/>
  <c r="O43" i="94"/>
  <c r="O42" i="94"/>
  <c r="O41" i="94"/>
  <c r="O40" i="94"/>
  <c r="O39" i="94"/>
  <c r="O38" i="94"/>
  <c r="O37" i="94"/>
  <c r="O36" i="94"/>
  <c r="O35" i="94"/>
  <c r="O34" i="94"/>
  <c r="O33" i="94"/>
  <c r="O32" i="94"/>
  <c r="O31" i="94"/>
  <c r="O30" i="94"/>
  <c r="O29" i="94"/>
  <c r="S28" i="94"/>
  <c r="O28" i="94"/>
  <c r="O27" i="94"/>
  <c r="O26" i="94"/>
  <c r="O25" i="94"/>
  <c r="O24" i="94"/>
  <c r="O23" i="94"/>
  <c r="O22" i="94"/>
  <c r="O21" i="94"/>
  <c r="O20" i="94"/>
  <c r="E20" i="94"/>
  <c r="O19" i="94"/>
  <c r="O18" i="94"/>
  <c r="O17" i="94"/>
  <c r="O16" i="94"/>
  <c r="R13" i="94"/>
  <c r="P8" i="94"/>
  <c r="J140" i="94" s="1"/>
  <c r="P7" i="94"/>
  <c r="H140" i="94" s="1"/>
  <c r="O63" i="135"/>
  <c r="O62" i="135"/>
  <c r="O61" i="135"/>
  <c r="O60" i="135"/>
  <c r="O59" i="135"/>
  <c r="O58" i="135"/>
  <c r="O57" i="135"/>
  <c r="O56" i="135"/>
  <c r="O51" i="135"/>
  <c r="O50" i="135"/>
  <c r="O49" i="135"/>
  <c r="O48" i="135"/>
  <c r="O27" i="135"/>
  <c r="O26" i="135"/>
  <c r="O25" i="135"/>
  <c r="O24" i="135"/>
  <c r="R13" i="135"/>
  <c r="P8" i="135"/>
  <c r="J64" i="135" s="1"/>
  <c r="P7" i="135"/>
  <c r="H64" i="135" s="1"/>
  <c r="A1" i="135"/>
  <c r="O207" i="122"/>
  <c r="O206" i="122"/>
  <c r="O205" i="122"/>
  <c r="O204" i="122"/>
  <c r="O203" i="122"/>
  <c r="O202" i="122"/>
  <c r="O201" i="122"/>
  <c r="O200" i="122"/>
  <c r="O199" i="122"/>
  <c r="O198" i="122"/>
  <c r="O197" i="122"/>
  <c r="O196" i="122"/>
  <c r="O195" i="122"/>
  <c r="O194" i="122"/>
  <c r="O193" i="122"/>
  <c r="O192" i="122"/>
  <c r="O191" i="122"/>
  <c r="O190" i="122"/>
  <c r="O189" i="122"/>
  <c r="O188" i="122"/>
  <c r="O187" i="122"/>
  <c r="O186" i="122"/>
  <c r="O185" i="122"/>
  <c r="O184" i="122"/>
  <c r="O183" i="122"/>
  <c r="O182" i="122"/>
  <c r="O181" i="122"/>
  <c r="O180" i="122"/>
  <c r="O179" i="122"/>
  <c r="O178" i="122"/>
  <c r="O177" i="122"/>
  <c r="O176" i="122"/>
  <c r="O175" i="122"/>
  <c r="O174" i="122"/>
  <c r="O173" i="122"/>
  <c r="O172" i="122"/>
  <c r="O171" i="122"/>
  <c r="O170" i="122"/>
  <c r="O169" i="122"/>
  <c r="O168" i="122"/>
  <c r="O167" i="122"/>
  <c r="O166" i="122"/>
  <c r="O165" i="122"/>
  <c r="O164" i="122"/>
  <c r="O163" i="122"/>
  <c r="O162" i="122"/>
  <c r="O161" i="122"/>
  <c r="O160" i="122"/>
  <c r="O159" i="122"/>
  <c r="O158" i="122"/>
  <c r="O157" i="122"/>
  <c r="O156" i="122"/>
  <c r="O155" i="122"/>
  <c r="O154" i="122"/>
  <c r="O153" i="122"/>
  <c r="O152" i="122"/>
  <c r="O151" i="122"/>
  <c r="O150" i="122"/>
  <c r="O149" i="122"/>
  <c r="O148" i="122"/>
  <c r="O147" i="122"/>
  <c r="O146" i="122"/>
  <c r="O145" i="122"/>
  <c r="O144" i="122"/>
  <c r="O143" i="122"/>
  <c r="O142" i="122"/>
  <c r="O141" i="122"/>
  <c r="O140" i="122"/>
  <c r="O139" i="122"/>
  <c r="O138" i="122"/>
  <c r="O137" i="122"/>
  <c r="O136" i="122"/>
  <c r="O135" i="122"/>
  <c r="O134" i="122"/>
  <c r="O133" i="122"/>
  <c r="O132" i="122"/>
  <c r="O131" i="122"/>
  <c r="O130" i="122"/>
  <c r="O129" i="122"/>
  <c r="O128" i="122"/>
  <c r="O127" i="122"/>
  <c r="O126" i="122"/>
  <c r="O125" i="122"/>
  <c r="O124" i="122"/>
  <c r="O123" i="122"/>
  <c r="O122" i="122"/>
  <c r="O121" i="122"/>
  <c r="O120" i="122"/>
  <c r="O119" i="122"/>
  <c r="O118" i="122"/>
  <c r="O117" i="122"/>
  <c r="O116" i="122"/>
  <c r="O115" i="122"/>
  <c r="O114" i="122"/>
  <c r="O113" i="122"/>
  <c r="O112" i="122"/>
  <c r="O111" i="122"/>
  <c r="O110" i="122"/>
  <c r="O109" i="122"/>
  <c r="O108" i="122"/>
  <c r="O107" i="122"/>
  <c r="O106" i="122"/>
  <c r="O105" i="122"/>
  <c r="O104" i="122"/>
  <c r="O103" i="122"/>
  <c r="O102" i="122"/>
  <c r="O101" i="122"/>
  <c r="O100" i="122"/>
  <c r="O99" i="122"/>
  <c r="O98" i="122"/>
  <c r="O97" i="122"/>
  <c r="O96" i="122"/>
  <c r="O95" i="122"/>
  <c r="O94" i="122"/>
  <c r="O93" i="122"/>
  <c r="O92" i="122"/>
  <c r="O91" i="122"/>
  <c r="O90" i="122"/>
  <c r="O89" i="122"/>
  <c r="O88" i="122"/>
  <c r="O87" i="122"/>
  <c r="O86" i="122"/>
  <c r="O85" i="122"/>
  <c r="O84" i="122"/>
  <c r="O83" i="122"/>
  <c r="O82" i="122"/>
  <c r="O81" i="122"/>
  <c r="O80" i="122"/>
  <c r="O79" i="122"/>
  <c r="O78" i="122"/>
  <c r="O77" i="122"/>
  <c r="O76" i="122"/>
  <c r="O75" i="122"/>
  <c r="O74" i="122"/>
  <c r="O73" i="122"/>
  <c r="O72" i="122"/>
  <c r="O71" i="122"/>
  <c r="O70" i="122"/>
  <c r="O69" i="122"/>
  <c r="O68" i="122"/>
  <c r="O67" i="122"/>
  <c r="O66" i="122"/>
  <c r="O65" i="122"/>
  <c r="O64" i="122"/>
  <c r="O63" i="122"/>
  <c r="O62" i="122"/>
  <c r="O61" i="122"/>
  <c r="O60" i="122"/>
  <c r="O59" i="122"/>
  <c r="O58" i="122"/>
  <c r="O57" i="122"/>
  <c r="O56" i="122"/>
  <c r="O55" i="122"/>
  <c r="O54" i="122"/>
  <c r="O53" i="122"/>
  <c r="O52" i="122"/>
  <c r="O51" i="122"/>
  <c r="O50" i="122"/>
  <c r="O49" i="122"/>
  <c r="O48" i="122"/>
  <c r="O47" i="122"/>
  <c r="O46" i="122"/>
  <c r="O45" i="122"/>
  <c r="O44" i="122"/>
  <c r="O43" i="122"/>
  <c r="O42" i="122"/>
  <c r="O41" i="122"/>
  <c r="O40" i="122"/>
  <c r="O39" i="122"/>
  <c r="O38" i="122"/>
  <c r="O37" i="122"/>
  <c r="O36" i="122"/>
  <c r="O35" i="122"/>
  <c r="O34" i="122"/>
  <c r="O33" i="122"/>
  <c r="O32" i="122"/>
  <c r="O31" i="122"/>
  <c r="O30" i="122"/>
  <c r="O29" i="122"/>
  <c r="O28" i="122"/>
  <c r="O27" i="122"/>
  <c r="O26" i="122"/>
  <c r="O25" i="122"/>
  <c r="O24" i="122"/>
  <c r="O23" i="122"/>
  <c r="O22" i="122"/>
  <c r="O21" i="122"/>
  <c r="O20" i="122"/>
  <c r="O19" i="122"/>
  <c r="O18" i="122"/>
  <c r="O17" i="122"/>
  <c r="O16" i="122"/>
  <c r="R13" i="122"/>
  <c r="R304" i="122" s="1"/>
  <c r="P8" i="122"/>
  <c r="J304" i="122" s="1"/>
  <c r="P7" i="122"/>
  <c r="H304" i="122" s="1"/>
  <c r="O120" i="93"/>
  <c r="Q120" i="93" s="1"/>
  <c r="O119" i="93"/>
  <c r="O117" i="93"/>
  <c r="O116" i="93"/>
  <c r="Q116" i="93" s="1"/>
  <c r="O115" i="93"/>
  <c r="O113" i="93"/>
  <c r="Q112" i="93" s="1"/>
  <c r="O112" i="93"/>
  <c r="O111" i="93"/>
  <c r="O109" i="93"/>
  <c r="O108" i="93"/>
  <c r="Q108" i="93" s="1"/>
  <c r="R108" i="93" s="1"/>
  <c r="O107" i="93"/>
  <c r="O105" i="93"/>
  <c r="O104" i="93"/>
  <c r="O103" i="93"/>
  <c r="O102" i="93"/>
  <c r="O101" i="93"/>
  <c r="O100" i="93"/>
  <c r="O92" i="93"/>
  <c r="Q92" i="93" s="1"/>
  <c r="O88" i="93"/>
  <c r="Q88" i="93" s="1"/>
  <c r="O87" i="93"/>
  <c r="O86" i="93"/>
  <c r="O85" i="93"/>
  <c r="O84" i="93"/>
  <c r="O83" i="93"/>
  <c r="O82" i="93"/>
  <c r="O81" i="93"/>
  <c r="O80" i="93"/>
  <c r="O79" i="93"/>
  <c r="O77" i="93"/>
  <c r="O76" i="93"/>
  <c r="O75" i="93"/>
  <c r="O73" i="93"/>
  <c r="O72" i="93"/>
  <c r="Q72" i="93" s="1"/>
  <c r="O71" i="93"/>
  <c r="O69" i="93"/>
  <c r="O68" i="93"/>
  <c r="Q68" i="93" s="1"/>
  <c r="O67" i="93"/>
  <c r="O65" i="93"/>
  <c r="O64" i="93"/>
  <c r="Q64" i="93" s="1"/>
  <c r="O63" i="93"/>
  <c r="O61" i="93"/>
  <c r="O60" i="93"/>
  <c r="O59" i="93"/>
  <c r="O57" i="93"/>
  <c r="O56" i="93"/>
  <c r="Q56" i="93" s="1"/>
  <c r="O55" i="93"/>
  <c r="O53" i="93"/>
  <c r="O52" i="93"/>
  <c r="O51" i="93"/>
  <c r="O49" i="93"/>
  <c r="O48" i="93"/>
  <c r="Q48" i="93" s="1"/>
  <c r="R48" i="93" s="1"/>
  <c r="O47" i="93"/>
  <c r="O45" i="93"/>
  <c r="O44" i="93"/>
  <c r="O43" i="93"/>
  <c r="O41" i="93"/>
  <c r="O40" i="93"/>
  <c r="O39" i="93"/>
  <c r="O37" i="93"/>
  <c r="O36" i="93"/>
  <c r="O35" i="93"/>
  <c r="O33" i="93"/>
  <c r="O32" i="93"/>
  <c r="Q32" i="93" s="1"/>
  <c r="R32" i="93" s="1"/>
  <c r="O31" i="93"/>
  <c r="O29" i="93"/>
  <c r="O28" i="93"/>
  <c r="O27" i="93"/>
  <c r="O26" i="93"/>
  <c r="O25" i="93"/>
  <c r="O24" i="93"/>
  <c r="O23" i="93"/>
  <c r="O22" i="93"/>
  <c r="O21" i="93"/>
  <c r="O20" i="93"/>
  <c r="Q20" i="93" s="1"/>
  <c r="R13" i="93"/>
  <c r="P8" i="93"/>
  <c r="J72" i="93" s="1"/>
  <c r="P7" i="93"/>
  <c r="H20" i="93" s="1"/>
  <c r="O155" i="86"/>
  <c r="O154" i="86"/>
  <c r="O153" i="86"/>
  <c r="O152" i="86"/>
  <c r="Q152" i="86" s="1"/>
  <c r="R152" i="86" s="1"/>
  <c r="O151" i="86"/>
  <c r="O150" i="86"/>
  <c r="O149" i="86"/>
  <c r="O148" i="86"/>
  <c r="Q148" i="86" s="1"/>
  <c r="R148" i="86" s="1"/>
  <c r="O147" i="86"/>
  <c r="O146" i="86"/>
  <c r="O145" i="86"/>
  <c r="O144" i="86"/>
  <c r="Q144" i="86" s="1"/>
  <c r="R144" i="86" s="1"/>
  <c r="O143" i="86"/>
  <c r="O142" i="86"/>
  <c r="O141" i="86"/>
  <c r="O140" i="86"/>
  <c r="Q140" i="86" s="1"/>
  <c r="R140" i="86" s="1"/>
  <c r="O139" i="86"/>
  <c r="O138" i="86"/>
  <c r="O137" i="86"/>
  <c r="Q136" i="86"/>
  <c r="R136" i="86" s="1"/>
  <c r="O136" i="86"/>
  <c r="O135" i="86"/>
  <c r="O134" i="86"/>
  <c r="O133" i="86"/>
  <c r="O132" i="86"/>
  <c r="Q132" i="86" s="1"/>
  <c r="R132" i="86" s="1"/>
  <c r="O131" i="86"/>
  <c r="O130" i="86"/>
  <c r="O129" i="86"/>
  <c r="Q128" i="86"/>
  <c r="R128" i="86" s="1"/>
  <c r="O128" i="86"/>
  <c r="O123" i="86"/>
  <c r="O122" i="86"/>
  <c r="O121" i="86"/>
  <c r="Q120" i="86" s="1"/>
  <c r="R120" i="86" s="1"/>
  <c r="O120" i="86"/>
  <c r="O119" i="86"/>
  <c r="O118" i="86"/>
  <c r="O117" i="86"/>
  <c r="O116" i="86"/>
  <c r="Q116" i="86" s="1"/>
  <c r="R116" i="86" s="1"/>
  <c r="O115" i="86"/>
  <c r="O114" i="86"/>
  <c r="O113" i="86"/>
  <c r="Q112" i="86" s="1"/>
  <c r="R112" i="86" s="1"/>
  <c r="O112" i="86"/>
  <c r="O111" i="86"/>
  <c r="O110" i="86"/>
  <c r="O109" i="86"/>
  <c r="O108" i="86"/>
  <c r="Q108" i="86" s="1"/>
  <c r="R108" i="86" s="1"/>
  <c r="O107" i="86"/>
  <c r="O106" i="86"/>
  <c r="O105" i="86"/>
  <c r="Q104" i="86" s="1"/>
  <c r="R104" i="86" s="1"/>
  <c r="O104" i="86"/>
  <c r="O103" i="86"/>
  <c r="O102" i="86"/>
  <c r="O101" i="86"/>
  <c r="O100" i="86"/>
  <c r="Q100" i="86" s="1"/>
  <c r="R100" i="86" s="1"/>
  <c r="O99" i="86"/>
  <c r="O98" i="86"/>
  <c r="O97" i="86"/>
  <c r="Q96" i="86" s="1"/>
  <c r="R96" i="86" s="1"/>
  <c r="O96" i="86"/>
  <c r="O95" i="86"/>
  <c r="O94" i="86"/>
  <c r="O93" i="86"/>
  <c r="O92" i="86"/>
  <c r="Q92" i="86" s="1"/>
  <c r="R92" i="86" s="1"/>
  <c r="O91" i="86"/>
  <c r="O90" i="86"/>
  <c r="O89" i="86"/>
  <c r="Q88" i="86" s="1"/>
  <c r="R88" i="86" s="1"/>
  <c r="O88" i="86"/>
  <c r="O87" i="86"/>
  <c r="O86" i="86"/>
  <c r="O85" i="86"/>
  <c r="Q84" i="86" s="1"/>
  <c r="R84" i="86" s="1"/>
  <c r="O84" i="86"/>
  <c r="O83" i="86"/>
  <c r="O82" i="86"/>
  <c r="O81" i="86"/>
  <c r="O80" i="86"/>
  <c r="Q80" i="86" s="1"/>
  <c r="R80" i="86" s="1"/>
  <c r="O76" i="86"/>
  <c r="Q76" i="86" s="1"/>
  <c r="R76" i="86" s="1"/>
  <c r="O75" i="86"/>
  <c r="O74" i="86"/>
  <c r="O73" i="86"/>
  <c r="Q72" i="86"/>
  <c r="R72" i="86" s="1"/>
  <c r="O72" i="86"/>
  <c r="O71" i="86"/>
  <c r="O70" i="86"/>
  <c r="O69" i="86"/>
  <c r="O68" i="86"/>
  <c r="Q68" i="86" s="1"/>
  <c r="R68" i="86" s="1"/>
  <c r="O67" i="86"/>
  <c r="O66" i="86"/>
  <c r="O65" i="86"/>
  <c r="Q64" i="86"/>
  <c r="R64" i="86" s="1"/>
  <c r="O64" i="86"/>
  <c r="O63" i="86"/>
  <c r="O62" i="86"/>
  <c r="O61" i="86"/>
  <c r="O60" i="86"/>
  <c r="Q60" i="86" s="1"/>
  <c r="R60" i="86" s="1"/>
  <c r="O59" i="86"/>
  <c r="O58" i="86"/>
  <c r="O57" i="86"/>
  <c r="Q56" i="86"/>
  <c r="R56" i="86" s="1"/>
  <c r="O56" i="86"/>
  <c r="O55" i="86"/>
  <c r="O54" i="86"/>
  <c r="O53" i="86"/>
  <c r="O52" i="86"/>
  <c r="Q52" i="86" s="1"/>
  <c r="R52" i="86" s="1"/>
  <c r="O51" i="86"/>
  <c r="O50" i="86"/>
  <c r="O49" i="86"/>
  <c r="O48" i="86"/>
  <c r="Q48" i="86" s="1"/>
  <c r="R48" i="86" s="1"/>
  <c r="O47" i="86"/>
  <c r="O46" i="86"/>
  <c r="O45" i="86"/>
  <c r="O44" i="86"/>
  <c r="Q44" i="86" s="1"/>
  <c r="R44" i="86" s="1"/>
  <c r="O43" i="86"/>
  <c r="O42" i="86"/>
  <c r="O41" i="86"/>
  <c r="O40" i="86"/>
  <c r="Q40" i="86" s="1"/>
  <c r="R40" i="86" s="1"/>
  <c r="O39" i="86"/>
  <c r="O38" i="86"/>
  <c r="O37" i="86"/>
  <c r="O36" i="86"/>
  <c r="Q36" i="86" s="1"/>
  <c r="R36" i="86" s="1"/>
  <c r="O35" i="86"/>
  <c r="O34" i="86"/>
  <c r="O33" i="86"/>
  <c r="O32" i="86"/>
  <c r="Q32" i="86" s="1"/>
  <c r="R32" i="86" s="1"/>
  <c r="O31" i="86"/>
  <c r="O30" i="86"/>
  <c r="O29" i="86"/>
  <c r="O28" i="86"/>
  <c r="Q28" i="86" s="1"/>
  <c r="R28" i="86" s="1"/>
  <c r="O27" i="86"/>
  <c r="O26" i="86"/>
  <c r="O25" i="86"/>
  <c r="O24" i="86"/>
  <c r="Q24" i="86" s="1"/>
  <c r="R24" i="86" s="1"/>
  <c r="O23" i="86"/>
  <c r="O22" i="86"/>
  <c r="O21" i="86"/>
  <c r="Q20" i="86"/>
  <c r="R20" i="86" s="1"/>
  <c r="O20" i="86"/>
  <c r="O19" i="86"/>
  <c r="O18" i="86"/>
  <c r="O17" i="86"/>
  <c r="Q16" i="86" s="1"/>
  <c r="R16" i="86" s="1"/>
  <c r="O16" i="86"/>
  <c r="R13" i="86"/>
  <c r="P8" i="86"/>
  <c r="J60" i="86" s="1"/>
  <c r="P7" i="86"/>
  <c r="H152" i="86" s="1"/>
  <c r="O75" i="69"/>
  <c r="Q72" i="69" s="1"/>
  <c r="O71" i="69"/>
  <c r="O70" i="69"/>
  <c r="O69" i="69"/>
  <c r="O68" i="69"/>
  <c r="O67" i="69"/>
  <c r="O66" i="69"/>
  <c r="O65" i="69"/>
  <c r="O63" i="69"/>
  <c r="O62" i="69"/>
  <c r="O61" i="69"/>
  <c r="O60" i="69"/>
  <c r="Q60" i="69" s="1"/>
  <c r="O59" i="69"/>
  <c r="O58" i="69"/>
  <c r="O57" i="69"/>
  <c r="O56" i="69"/>
  <c r="O55" i="69"/>
  <c r="O54" i="69"/>
  <c r="O53" i="69"/>
  <c r="O52" i="69"/>
  <c r="O51" i="69"/>
  <c r="O49" i="69"/>
  <c r="O48" i="69"/>
  <c r="O43" i="69"/>
  <c r="O42" i="69"/>
  <c r="O41" i="69"/>
  <c r="O40" i="69"/>
  <c r="O27" i="69"/>
  <c r="O26" i="69"/>
  <c r="O25" i="69"/>
  <c r="O24" i="69"/>
  <c r="O23" i="69"/>
  <c r="O22" i="69"/>
  <c r="O21" i="69"/>
  <c r="O20" i="69"/>
  <c r="O19" i="69"/>
  <c r="O18" i="69"/>
  <c r="O17" i="69"/>
  <c r="O16" i="69"/>
  <c r="R13" i="69"/>
  <c r="R44" i="69" s="1"/>
  <c r="P8" i="69"/>
  <c r="J44" i="69" s="1"/>
  <c r="P7" i="69"/>
  <c r="H44" i="69" s="1"/>
  <c r="A1" i="69"/>
  <c r="O115" i="68"/>
  <c r="O114" i="68"/>
  <c r="O113" i="68"/>
  <c r="O112" i="68"/>
  <c r="O107" i="68"/>
  <c r="O106" i="68"/>
  <c r="O105" i="68"/>
  <c r="O104" i="68"/>
  <c r="O103" i="68"/>
  <c r="O102" i="68"/>
  <c r="O101" i="68"/>
  <c r="O100" i="68"/>
  <c r="O83" i="68"/>
  <c r="O82" i="68"/>
  <c r="O81" i="68"/>
  <c r="O80" i="68"/>
  <c r="O79" i="68"/>
  <c r="O78" i="68"/>
  <c r="O77" i="68"/>
  <c r="O76" i="68"/>
  <c r="O75" i="68"/>
  <c r="O74" i="68"/>
  <c r="O73" i="68"/>
  <c r="O72" i="68"/>
  <c r="O35" i="68"/>
  <c r="O34" i="68"/>
  <c r="O33" i="68"/>
  <c r="O273" i="164"/>
  <c r="O272" i="164"/>
  <c r="O271" i="164"/>
  <c r="O270" i="164"/>
  <c r="O269" i="164"/>
  <c r="O268" i="164"/>
  <c r="O267" i="164"/>
  <c r="O266" i="164"/>
  <c r="O263" i="164"/>
  <c r="O262" i="164"/>
  <c r="O261" i="164"/>
  <c r="O260" i="164"/>
  <c r="O259" i="164"/>
  <c r="O258" i="164"/>
  <c r="O257" i="164"/>
  <c r="O254" i="164"/>
  <c r="O253" i="164"/>
  <c r="O251" i="164"/>
  <c r="O250" i="164"/>
  <c r="O249" i="164"/>
  <c r="O248" i="164"/>
  <c r="O247" i="164"/>
  <c r="O246" i="164"/>
  <c r="O245" i="164"/>
  <c r="O244" i="164"/>
  <c r="O243" i="164"/>
  <c r="O242" i="164"/>
  <c r="O241" i="164"/>
  <c r="O240" i="164"/>
  <c r="O239" i="164"/>
  <c r="O238" i="164"/>
  <c r="O237" i="164"/>
  <c r="O236" i="164"/>
  <c r="O235" i="164"/>
  <c r="O234" i="164"/>
  <c r="O233" i="164"/>
  <c r="O232" i="164"/>
  <c r="O231" i="164"/>
  <c r="O230" i="164"/>
  <c r="O229" i="164"/>
  <c r="O228" i="164"/>
  <c r="O227" i="164"/>
  <c r="O226" i="164"/>
  <c r="O225" i="164"/>
  <c r="O224" i="164"/>
  <c r="O223" i="164"/>
  <c r="O222" i="164"/>
  <c r="O221" i="164"/>
  <c r="O220" i="164"/>
  <c r="O219" i="164"/>
  <c r="O218" i="164"/>
  <c r="O217" i="164"/>
  <c r="O216" i="164"/>
  <c r="O215" i="164"/>
  <c r="O214" i="164"/>
  <c r="O213" i="164"/>
  <c r="O212" i="164"/>
  <c r="O211" i="164"/>
  <c r="O210" i="164"/>
  <c r="I210" i="164"/>
  <c r="G210" i="164"/>
  <c r="O209" i="164"/>
  <c r="O207" i="164"/>
  <c r="O206" i="164"/>
  <c r="O205" i="164"/>
  <c r="O204" i="164"/>
  <c r="O203" i="164"/>
  <c r="O202" i="164"/>
  <c r="O201" i="164"/>
  <c r="O200" i="164"/>
  <c r="O199" i="164"/>
  <c r="O198" i="164"/>
  <c r="O197" i="164"/>
  <c r="O196" i="164"/>
  <c r="O195" i="164"/>
  <c r="O194" i="164"/>
  <c r="O193" i="164"/>
  <c r="M191" i="164"/>
  <c r="O191" i="164" s="1"/>
  <c r="M190" i="164"/>
  <c r="O190" i="164" s="1"/>
  <c r="O189" i="164"/>
  <c r="O188" i="164"/>
  <c r="O187" i="164"/>
  <c r="O186" i="164"/>
  <c r="O185" i="164"/>
  <c r="O184" i="164"/>
  <c r="O183" i="164"/>
  <c r="O182" i="164"/>
  <c r="O181" i="164"/>
  <c r="O180" i="164"/>
  <c r="O179" i="164"/>
  <c r="M178" i="164"/>
  <c r="O178" i="164" s="1"/>
  <c r="Q178" i="164" s="1"/>
  <c r="R178" i="164" s="1"/>
  <c r="G178" i="164"/>
  <c r="O177" i="164"/>
  <c r="O176" i="164"/>
  <c r="O174" i="164"/>
  <c r="O173" i="164"/>
  <c r="O172" i="164"/>
  <c r="O171" i="164"/>
  <c r="O170" i="164"/>
  <c r="Q170" i="164" s="1"/>
  <c r="R170" i="164" s="1"/>
  <c r="O169" i="164"/>
  <c r="O168" i="164"/>
  <c r="O167" i="164"/>
  <c r="O166" i="164"/>
  <c r="O165" i="164"/>
  <c r="O164" i="164"/>
  <c r="O163" i="164"/>
  <c r="O162" i="164"/>
  <c r="O161" i="164"/>
  <c r="O160" i="164"/>
  <c r="O159" i="164"/>
  <c r="O158" i="164"/>
  <c r="O157" i="164"/>
  <c r="O156" i="164"/>
  <c r="O155" i="164"/>
  <c r="O154" i="164"/>
  <c r="O150" i="164"/>
  <c r="Q150" i="164" s="1"/>
  <c r="R150" i="164" s="1"/>
  <c r="O149" i="164"/>
  <c r="O148" i="164"/>
  <c r="O147" i="164"/>
  <c r="O146" i="164"/>
  <c r="O145" i="164"/>
  <c r="O144" i="164"/>
  <c r="O143" i="164"/>
  <c r="O142" i="164"/>
  <c r="O141" i="164"/>
  <c r="O140" i="164"/>
  <c r="O138" i="164"/>
  <c r="O137" i="164"/>
  <c r="O136" i="164"/>
  <c r="O134" i="164"/>
  <c r="O133" i="164"/>
  <c r="O132" i="164"/>
  <c r="O131" i="164"/>
  <c r="O130" i="164"/>
  <c r="O129" i="164"/>
  <c r="O128" i="164"/>
  <c r="O127" i="164"/>
  <c r="O126" i="164"/>
  <c r="O113" i="164"/>
  <c r="O112" i="164"/>
  <c r="M111" i="164"/>
  <c r="O111" i="164" s="1"/>
  <c r="M110" i="164"/>
  <c r="O110" i="164" s="1"/>
  <c r="I110" i="164"/>
  <c r="G110" i="164"/>
  <c r="O101" i="164"/>
  <c r="O100" i="164"/>
  <c r="O99" i="164"/>
  <c r="O98" i="164"/>
  <c r="O97" i="164"/>
  <c r="O96" i="164"/>
  <c r="O95" i="164"/>
  <c r="O94" i="164"/>
  <c r="O93" i="164"/>
  <c r="O92" i="164"/>
  <c r="O91" i="164"/>
  <c r="O90" i="164"/>
  <c r="O89" i="164"/>
  <c r="O88" i="164"/>
  <c r="O87" i="164"/>
  <c r="O86" i="164"/>
  <c r="O85" i="164"/>
  <c r="O84" i="164"/>
  <c r="O83" i="164"/>
  <c r="O82" i="164"/>
  <c r="O81" i="164"/>
  <c r="O80" i="164"/>
  <c r="O79" i="164"/>
  <c r="O78" i="164"/>
  <c r="O77" i="164"/>
  <c r="O76" i="164"/>
  <c r="O75" i="164"/>
  <c r="O74" i="164"/>
  <c r="O73" i="164"/>
  <c r="O72" i="164"/>
  <c r="O71" i="164"/>
  <c r="O70" i="164"/>
  <c r="O69" i="164"/>
  <c r="O68" i="164"/>
  <c r="O67" i="164"/>
  <c r="O66" i="164"/>
  <c r="O65" i="164"/>
  <c r="O64" i="164"/>
  <c r="O63" i="164"/>
  <c r="O62" i="164"/>
  <c r="O61" i="164"/>
  <c r="O60" i="164"/>
  <c r="O59" i="164"/>
  <c r="O58" i="164"/>
  <c r="O57" i="164"/>
  <c r="O56" i="164"/>
  <c r="O55" i="164"/>
  <c r="O54" i="164"/>
  <c r="O53" i="164"/>
  <c r="O52" i="164"/>
  <c r="O51" i="164"/>
  <c r="O50" i="164"/>
  <c r="O49" i="164"/>
  <c r="O48" i="164"/>
  <c r="O47" i="164"/>
  <c r="O46" i="164"/>
  <c r="O45" i="164"/>
  <c r="O44" i="164"/>
  <c r="O43" i="164"/>
  <c r="O42" i="164"/>
  <c r="O41" i="164"/>
  <c r="O40" i="164"/>
  <c r="O39" i="164"/>
  <c r="O38" i="164"/>
  <c r="O37" i="164"/>
  <c r="O36" i="164"/>
  <c r="O35" i="164"/>
  <c r="O34" i="164"/>
  <c r="O33" i="164"/>
  <c r="O32" i="164"/>
  <c r="O31" i="164"/>
  <c r="O30" i="164"/>
  <c r="O29" i="164"/>
  <c r="O28" i="164"/>
  <c r="O27" i="164"/>
  <c r="O26" i="164"/>
  <c r="O25" i="164"/>
  <c r="O24" i="164"/>
  <c r="O23" i="164"/>
  <c r="O22" i="164"/>
  <c r="O21" i="164"/>
  <c r="O20" i="164"/>
  <c r="O19" i="164"/>
  <c r="O18" i="164"/>
  <c r="E20" i="65"/>
  <c r="F19" i="65"/>
  <c r="D29" i="161"/>
  <c r="C29" i="161"/>
  <c r="E18" i="161"/>
  <c r="E15" i="161"/>
  <c r="E10" i="161"/>
  <c r="A1" i="94"/>
  <c r="A1" i="95" s="1"/>
  <c r="H56" i="86" l="1"/>
  <c r="Q190" i="164"/>
  <c r="R190" i="164" s="1"/>
  <c r="Q258" i="164"/>
  <c r="R258" i="164" s="1"/>
  <c r="R265" i="127"/>
  <c r="R273" i="127"/>
  <c r="R269" i="127"/>
  <c r="P281" i="127" s="1"/>
  <c r="R106" i="95"/>
  <c r="R57" i="95"/>
  <c r="R69" i="95"/>
  <c r="R110" i="95"/>
  <c r="Q25" i="95"/>
  <c r="R25" i="95" s="1"/>
  <c r="Q90" i="95"/>
  <c r="R90" i="95" s="1"/>
  <c r="R112" i="94"/>
  <c r="R64" i="135"/>
  <c r="R16" i="135"/>
  <c r="Q76" i="122"/>
  <c r="Q124" i="122"/>
  <c r="Q172" i="122"/>
  <c r="Q196" i="122"/>
  <c r="Q44" i="93"/>
  <c r="R44" i="93" s="1"/>
  <c r="Q60" i="93"/>
  <c r="Q76" i="93"/>
  <c r="R20" i="93"/>
  <c r="Q100" i="93"/>
  <c r="R68" i="93"/>
  <c r="Q24" i="93"/>
  <c r="R24" i="93" s="1"/>
  <c r="R56" i="93"/>
  <c r="Q40" i="93"/>
  <c r="R40" i="93" s="1"/>
  <c r="H20" i="86"/>
  <c r="J128" i="86"/>
  <c r="J152" i="86"/>
  <c r="F152" i="86" s="1"/>
  <c r="P152" i="86" s="1"/>
  <c r="J88" i="86"/>
  <c r="Q68" i="69"/>
  <c r="Q246" i="164"/>
  <c r="R246" i="164" s="1"/>
  <c r="E19" i="161"/>
  <c r="E21" i="161" s="1"/>
  <c r="J56" i="86"/>
  <c r="F56" i="86" s="1"/>
  <c r="P56" i="86" s="1"/>
  <c r="H96" i="86"/>
  <c r="J112" i="86"/>
  <c r="H120" i="86"/>
  <c r="H44" i="86"/>
  <c r="J140" i="86"/>
  <c r="H148" i="86"/>
  <c r="H68" i="86"/>
  <c r="J100" i="86"/>
  <c r="H32" i="86"/>
  <c r="H37" i="95"/>
  <c r="J32" i="86"/>
  <c r="H28" i="86"/>
  <c r="H52" i="86"/>
  <c r="H76" i="86"/>
  <c r="J96" i="86"/>
  <c r="F96" i="86" s="1"/>
  <c r="P96" i="86" s="1"/>
  <c r="J120" i="86"/>
  <c r="J148" i="86"/>
  <c r="J28" i="86"/>
  <c r="J52" i="86"/>
  <c r="J76" i="86"/>
  <c r="H92" i="86"/>
  <c r="H116" i="86"/>
  <c r="H144" i="86"/>
  <c r="J106" i="95"/>
  <c r="H24" i="86"/>
  <c r="H48" i="86"/>
  <c r="H72" i="86"/>
  <c r="J92" i="86"/>
  <c r="J116" i="86"/>
  <c r="J144" i="86"/>
  <c r="J24" i="86"/>
  <c r="J48" i="86"/>
  <c r="J72" i="86"/>
  <c r="H88" i="86"/>
  <c r="F88" i="86" s="1"/>
  <c r="P88" i="86" s="1"/>
  <c r="H112" i="86"/>
  <c r="H140" i="86"/>
  <c r="J20" i="86"/>
  <c r="F20" i="86" s="1"/>
  <c r="P20" i="86" s="1"/>
  <c r="J44" i="86"/>
  <c r="J68" i="86"/>
  <c r="H84" i="86"/>
  <c r="H108" i="86"/>
  <c r="H136" i="86"/>
  <c r="H100" i="93"/>
  <c r="H16" i="86"/>
  <c r="H40" i="86"/>
  <c r="H64" i="86"/>
  <c r="J84" i="86"/>
  <c r="J108" i="86"/>
  <c r="J136" i="86"/>
  <c r="J20" i="93"/>
  <c r="J100" i="93"/>
  <c r="J16" i="86"/>
  <c r="J40" i="86"/>
  <c r="J64" i="86"/>
  <c r="H80" i="86"/>
  <c r="H104" i="86"/>
  <c r="H132" i="86"/>
  <c r="H156" i="86"/>
  <c r="J37" i="95"/>
  <c r="F44" i="69"/>
  <c r="P44" i="69" s="1"/>
  <c r="H36" i="86"/>
  <c r="H60" i="86"/>
  <c r="F60" i="86" s="1"/>
  <c r="P60" i="86" s="1"/>
  <c r="J80" i="86"/>
  <c r="J104" i="86"/>
  <c r="J132" i="86"/>
  <c r="J156" i="86"/>
  <c r="J36" i="86"/>
  <c r="H100" i="86"/>
  <c r="F100" i="86" s="1"/>
  <c r="P100" i="86" s="1"/>
  <c r="H128" i="86"/>
  <c r="F128" i="86" s="1"/>
  <c r="P128" i="86" s="1"/>
  <c r="Q37" i="95"/>
  <c r="R37" i="95" s="1"/>
  <c r="R81" i="95"/>
  <c r="R98" i="95"/>
  <c r="F106" i="95"/>
  <c r="P106" i="95" s="1"/>
  <c r="Q49" i="95"/>
  <c r="R49" i="95" s="1"/>
  <c r="H61" i="95"/>
  <c r="Q29" i="95"/>
  <c r="R29" i="95" s="1"/>
  <c r="J61" i="95"/>
  <c r="F61" i="95" s="1"/>
  <c r="P61" i="95" s="1"/>
  <c r="R85" i="95"/>
  <c r="R61" i="95"/>
  <c r="Q41" i="95"/>
  <c r="R41" i="95" s="1"/>
  <c r="R73" i="95"/>
  <c r="H102" i="95"/>
  <c r="R53" i="95"/>
  <c r="J102" i="95"/>
  <c r="Q21" i="95"/>
  <c r="R21" i="95" s="1"/>
  <c r="Q33" i="95"/>
  <c r="R33" i="95" s="1"/>
  <c r="Q102" i="95"/>
  <c r="R102" i="95" s="1"/>
  <c r="Q65" i="95"/>
  <c r="R65" i="95" s="1"/>
  <c r="Q77" i="95"/>
  <c r="R77" i="95" s="1"/>
  <c r="Q94" i="95"/>
  <c r="R94" i="95" s="1"/>
  <c r="H33" i="95"/>
  <c r="H57" i="95"/>
  <c r="H81" i="95"/>
  <c r="H98" i="95"/>
  <c r="J33" i="95"/>
  <c r="J57" i="95"/>
  <c r="J81" i="95"/>
  <c r="J98" i="95"/>
  <c r="H29" i="95"/>
  <c r="H53" i="95"/>
  <c r="H77" i="95"/>
  <c r="H94" i="95"/>
  <c r="H25" i="95"/>
  <c r="J29" i="95"/>
  <c r="J53" i="95"/>
  <c r="J77" i="95"/>
  <c r="H90" i="95"/>
  <c r="J94" i="95"/>
  <c r="J25" i="95"/>
  <c r="H49" i="95"/>
  <c r="H73" i="95"/>
  <c r="J90" i="95"/>
  <c r="H21" i="95"/>
  <c r="J49" i="95"/>
  <c r="J73" i="95"/>
  <c r="J21" i="95"/>
  <c r="H45" i="95"/>
  <c r="H69" i="95"/>
  <c r="J45" i="95"/>
  <c r="J69" i="95"/>
  <c r="H85" i="95"/>
  <c r="H110" i="95"/>
  <c r="H41" i="95"/>
  <c r="F41" i="95" s="1"/>
  <c r="P41" i="95" s="1"/>
  <c r="H65" i="95"/>
  <c r="J85" i="95"/>
  <c r="J110" i="95"/>
  <c r="J41" i="95"/>
  <c r="H84" i="93"/>
  <c r="J84" i="93"/>
  <c r="H36" i="93"/>
  <c r="R60" i="93"/>
  <c r="R72" i="93"/>
  <c r="R100" i="93"/>
  <c r="R112" i="93"/>
  <c r="J36" i="93"/>
  <c r="Q36" i="93"/>
  <c r="R36" i="93" s="1"/>
  <c r="Q84" i="93"/>
  <c r="R84" i="93" s="1"/>
  <c r="H104" i="93"/>
  <c r="H116" i="93"/>
  <c r="H52" i="93"/>
  <c r="R64" i="93"/>
  <c r="R76" i="93"/>
  <c r="J104" i="93"/>
  <c r="R116" i="93"/>
  <c r="J52" i="93"/>
  <c r="H88" i="93"/>
  <c r="Q104" i="93"/>
  <c r="R104" i="93" s="1"/>
  <c r="Q52" i="93"/>
  <c r="R52" i="93" s="1"/>
  <c r="J88" i="93"/>
  <c r="Q28" i="93"/>
  <c r="R28" i="93" s="1"/>
  <c r="H68" i="93"/>
  <c r="Q80" i="93"/>
  <c r="R80" i="93" s="1"/>
  <c r="R88" i="93"/>
  <c r="J120" i="93"/>
  <c r="J68" i="93"/>
  <c r="R92" i="93"/>
  <c r="R120" i="93"/>
  <c r="F20" i="93"/>
  <c r="P20" i="93" s="1"/>
  <c r="H120" i="93"/>
  <c r="H32" i="93"/>
  <c r="H48" i="93"/>
  <c r="H64" i="93"/>
  <c r="H80" i="93"/>
  <c r="J116" i="93"/>
  <c r="J32" i="93"/>
  <c r="J48" i="93"/>
  <c r="J64" i="93"/>
  <c r="J80" i="93"/>
  <c r="H112" i="93"/>
  <c r="H28" i="93"/>
  <c r="H44" i="93"/>
  <c r="H60" i="93"/>
  <c r="H76" i="93"/>
  <c r="H92" i="93"/>
  <c r="J112" i="93"/>
  <c r="J28" i="93"/>
  <c r="J44" i="93"/>
  <c r="J60" i="93"/>
  <c r="J76" i="93"/>
  <c r="J92" i="93"/>
  <c r="H24" i="93"/>
  <c r="H108" i="93"/>
  <c r="J24" i="93"/>
  <c r="H40" i="93"/>
  <c r="H56" i="93"/>
  <c r="H72" i="93"/>
  <c r="J108" i="93"/>
  <c r="J40" i="93"/>
  <c r="J56" i="93"/>
  <c r="A1" i="93"/>
  <c r="A1" i="68"/>
  <c r="A1" i="86"/>
  <c r="A1" i="122"/>
  <c r="A1" i="164"/>
  <c r="H273" i="127"/>
  <c r="H265" i="127"/>
  <c r="J273" i="127"/>
  <c r="J265" i="127"/>
  <c r="H253" i="127"/>
  <c r="H245" i="127"/>
  <c r="H257" i="127"/>
  <c r="H249" i="127"/>
  <c r="H261" i="127"/>
  <c r="J257" i="127"/>
  <c r="J249" i="127"/>
  <c r="J261" i="127"/>
  <c r="J253" i="127"/>
  <c r="J245" i="127"/>
  <c r="R245" i="127"/>
  <c r="R261" i="127"/>
  <c r="R249" i="127"/>
  <c r="R253" i="127"/>
  <c r="R257" i="127"/>
  <c r="R241" i="127"/>
  <c r="H137" i="127"/>
  <c r="H241" i="127"/>
  <c r="H269" i="127"/>
  <c r="J137" i="127"/>
  <c r="J241" i="127"/>
  <c r="J269" i="127"/>
  <c r="R189" i="127"/>
  <c r="R109" i="127"/>
  <c r="R117" i="127"/>
  <c r="R121" i="127"/>
  <c r="R113" i="127"/>
  <c r="R133" i="127"/>
  <c r="R129" i="127"/>
  <c r="R137" i="127"/>
  <c r="R125" i="127"/>
  <c r="H129" i="127"/>
  <c r="H133" i="127"/>
  <c r="J129" i="127"/>
  <c r="J133" i="127"/>
  <c r="H189" i="127"/>
  <c r="H113" i="127"/>
  <c r="H121" i="127"/>
  <c r="H117" i="127"/>
  <c r="H125" i="127"/>
  <c r="J189" i="127"/>
  <c r="J117" i="127"/>
  <c r="J121" i="127"/>
  <c r="J125" i="127"/>
  <c r="J113" i="127"/>
  <c r="H225" i="127"/>
  <c r="H109" i="127"/>
  <c r="J225" i="127"/>
  <c r="J109" i="127"/>
  <c r="R225" i="127"/>
  <c r="R229" i="127"/>
  <c r="R221" i="127"/>
  <c r="R217" i="127"/>
  <c r="R213" i="127"/>
  <c r="H217" i="127"/>
  <c r="H221" i="127"/>
  <c r="J217" i="127"/>
  <c r="J221" i="127"/>
  <c r="H201" i="127"/>
  <c r="H213" i="127"/>
  <c r="J201" i="127"/>
  <c r="J213" i="127"/>
  <c r="R181" i="127"/>
  <c r="R185" i="127"/>
  <c r="R201" i="127"/>
  <c r="R193" i="127"/>
  <c r="R197" i="127"/>
  <c r="R205" i="127"/>
  <c r="H197" i="127"/>
  <c r="H205" i="127"/>
  <c r="J197" i="127"/>
  <c r="J205" i="127"/>
  <c r="H185" i="127"/>
  <c r="H193" i="127"/>
  <c r="J185" i="127"/>
  <c r="J193" i="127"/>
  <c r="H169" i="127"/>
  <c r="H181" i="127"/>
  <c r="J169" i="127"/>
  <c r="J181" i="127"/>
  <c r="R165" i="127"/>
  <c r="R169" i="127"/>
  <c r="H165" i="127"/>
  <c r="J165" i="127"/>
  <c r="J122" i="164"/>
  <c r="J118" i="164"/>
  <c r="H118" i="164"/>
  <c r="H122" i="164"/>
  <c r="J106" i="164"/>
  <c r="J114" i="164"/>
  <c r="H106" i="164"/>
  <c r="H114" i="164"/>
  <c r="Q30" i="164"/>
  <c r="R30" i="164" s="1"/>
  <c r="Q74" i="164"/>
  <c r="R74" i="164" s="1"/>
  <c r="Q250" i="164"/>
  <c r="R250" i="164" s="1"/>
  <c r="Q238" i="164"/>
  <c r="R238" i="164" s="1"/>
  <c r="Q46" i="164"/>
  <c r="R46" i="164" s="1"/>
  <c r="Q110" i="164"/>
  <c r="R110" i="164" s="1"/>
  <c r="Q134" i="164"/>
  <c r="R134" i="164" s="1"/>
  <c r="H302" i="164"/>
  <c r="H298" i="164"/>
  <c r="H286" i="164"/>
  <c r="H282" i="164"/>
  <c r="H290" i="164"/>
  <c r="H310" i="164"/>
  <c r="H306" i="164"/>
  <c r="J206" i="164"/>
  <c r="J302" i="164"/>
  <c r="J298" i="164"/>
  <c r="J286" i="164"/>
  <c r="J282" i="164"/>
  <c r="J306" i="164"/>
  <c r="J310" i="164"/>
  <c r="J290" i="164"/>
  <c r="Q158" i="164"/>
  <c r="R158" i="164" s="1"/>
  <c r="H166" i="164"/>
  <c r="H274" i="164"/>
  <c r="J26" i="164"/>
  <c r="J178" i="164"/>
  <c r="R157" i="127"/>
  <c r="Q206" i="164"/>
  <c r="R206" i="164" s="1"/>
  <c r="Q226" i="164"/>
  <c r="R226" i="164" s="1"/>
  <c r="H66" i="164"/>
  <c r="Q98" i="164"/>
  <c r="R98" i="164" s="1"/>
  <c r="Q154" i="164"/>
  <c r="R154" i="164" s="1"/>
  <c r="J250" i="164"/>
  <c r="J274" i="164"/>
  <c r="Q22" i="164"/>
  <c r="R22" i="164" s="1"/>
  <c r="Q78" i="164"/>
  <c r="R78" i="164" s="1"/>
  <c r="Q142" i="164"/>
  <c r="R142" i="164" s="1"/>
  <c r="Q166" i="164"/>
  <c r="R166" i="164" s="1"/>
  <c r="Q214" i="164"/>
  <c r="R214" i="164" s="1"/>
  <c r="Q66" i="164"/>
  <c r="R66" i="164" s="1"/>
  <c r="Q90" i="164"/>
  <c r="R90" i="164" s="1"/>
  <c r="J46" i="164"/>
  <c r="J242" i="164"/>
  <c r="Q254" i="164"/>
  <c r="R254" i="164" s="1"/>
  <c r="Q270" i="164"/>
  <c r="H157" i="127"/>
  <c r="J157" i="127"/>
  <c r="R161" i="127"/>
  <c r="J161" i="127"/>
  <c r="H161" i="127"/>
  <c r="R149" i="127"/>
  <c r="R153" i="127"/>
  <c r="H149" i="127"/>
  <c r="H153" i="127"/>
  <c r="J149" i="127"/>
  <c r="J153" i="127"/>
  <c r="R141" i="127"/>
  <c r="R145" i="127"/>
  <c r="R101" i="127"/>
  <c r="H101" i="127"/>
  <c r="H141" i="127"/>
  <c r="H145" i="127"/>
  <c r="J101" i="127"/>
  <c r="J141" i="127"/>
  <c r="J145" i="127"/>
  <c r="R105" i="127"/>
  <c r="R93" i="127"/>
  <c r="R81" i="127"/>
  <c r="R97" i="127"/>
  <c r="H81" i="127"/>
  <c r="H93" i="127"/>
  <c r="H97" i="127"/>
  <c r="H105" i="127"/>
  <c r="J81" i="127"/>
  <c r="J105" i="127"/>
  <c r="J93" i="127"/>
  <c r="J97" i="127"/>
  <c r="Q233" i="127"/>
  <c r="R233" i="127" s="1"/>
  <c r="H73" i="127"/>
  <c r="H69" i="127"/>
  <c r="H65" i="127"/>
  <c r="J73" i="127"/>
  <c r="J69" i="127"/>
  <c r="J65" i="127"/>
  <c r="R69" i="127"/>
  <c r="R65" i="127"/>
  <c r="R73" i="127"/>
  <c r="Q37" i="127"/>
  <c r="R37" i="127" s="1"/>
  <c r="Q57" i="127"/>
  <c r="R57" i="127" s="1"/>
  <c r="Q173" i="127"/>
  <c r="R173" i="127" s="1"/>
  <c r="Q237" i="127"/>
  <c r="R237" i="127" s="1"/>
  <c r="Q77" i="127"/>
  <c r="R77" i="127" s="1"/>
  <c r="Q25" i="127"/>
  <c r="R25" i="127" s="1"/>
  <c r="Q41" i="127"/>
  <c r="R41" i="127" s="1"/>
  <c r="R177" i="127"/>
  <c r="Q17" i="127"/>
  <c r="R17" i="127" s="1"/>
  <c r="Q29" i="127"/>
  <c r="R29" i="127" s="1"/>
  <c r="Q45" i="127"/>
  <c r="R45" i="127" s="1"/>
  <c r="Q89" i="127"/>
  <c r="R89" i="127" s="1"/>
  <c r="Q209" i="127"/>
  <c r="R209" i="127" s="1"/>
  <c r="Q61" i="127"/>
  <c r="R61" i="127" s="1"/>
  <c r="Q85" i="127"/>
  <c r="R85" i="127" s="1"/>
  <c r="H53" i="127"/>
  <c r="Q21" i="127"/>
  <c r="R21" i="127" s="1"/>
  <c r="Q49" i="127"/>
  <c r="R49" i="127" s="1"/>
  <c r="R33" i="127"/>
  <c r="R53" i="127"/>
  <c r="H25" i="127"/>
  <c r="J49" i="127"/>
  <c r="J25" i="127"/>
  <c r="H49" i="127"/>
  <c r="H45" i="127"/>
  <c r="J45" i="127"/>
  <c r="H85" i="127"/>
  <c r="J85" i="127"/>
  <c r="H33" i="127"/>
  <c r="H209" i="127"/>
  <c r="J33" i="127"/>
  <c r="J53" i="127"/>
  <c r="J209" i="127"/>
  <c r="H41" i="127"/>
  <c r="H173" i="127"/>
  <c r="H21" i="127"/>
  <c r="J41" i="127"/>
  <c r="J173" i="127"/>
  <c r="J21" i="127"/>
  <c r="H37" i="127"/>
  <c r="H77" i="127"/>
  <c r="H233" i="127"/>
  <c r="J37" i="127"/>
  <c r="H61" i="127"/>
  <c r="J77" i="127"/>
  <c r="J233" i="127"/>
  <c r="H17" i="127"/>
  <c r="H57" i="127"/>
  <c r="H89" i="127"/>
  <c r="J17" i="127"/>
  <c r="H29" i="127"/>
  <c r="J57" i="127"/>
  <c r="J61" i="127"/>
  <c r="J89" i="127"/>
  <c r="H237" i="127"/>
  <c r="J29" i="127"/>
  <c r="J237" i="127"/>
  <c r="Q116" i="94"/>
  <c r="R116" i="94" s="1"/>
  <c r="R132" i="94"/>
  <c r="R140" i="94"/>
  <c r="F140" i="94" s="1"/>
  <c r="P140" i="94" s="1"/>
  <c r="R128" i="94"/>
  <c r="R120" i="94"/>
  <c r="R136" i="94"/>
  <c r="Q52" i="94"/>
  <c r="R52" i="94" s="1"/>
  <c r="H132" i="94"/>
  <c r="H136" i="94"/>
  <c r="J132" i="94"/>
  <c r="J136" i="94"/>
  <c r="Q20" i="94"/>
  <c r="R20" i="94" s="1"/>
  <c r="Q124" i="94"/>
  <c r="R124" i="94" s="1"/>
  <c r="H120" i="94"/>
  <c r="H128" i="94"/>
  <c r="J120" i="94"/>
  <c r="J128" i="94"/>
  <c r="Q28" i="94"/>
  <c r="R28" i="94" s="1"/>
  <c r="Q36" i="94"/>
  <c r="R36" i="94" s="1"/>
  <c r="Q16" i="94"/>
  <c r="R16" i="94" s="1"/>
  <c r="Q40" i="94"/>
  <c r="R40" i="94" s="1"/>
  <c r="Q32" i="94"/>
  <c r="R32" i="94" s="1"/>
  <c r="Q24" i="94"/>
  <c r="R24" i="94" s="1"/>
  <c r="Q48" i="94"/>
  <c r="R48" i="94" s="1"/>
  <c r="R68" i="94"/>
  <c r="R88" i="94"/>
  <c r="R104" i="94"/>
  <c r="R92" i="94"/>
  <c r="R100" i="94"/>
  <c r="R84" i="94"/>
  <c r="R108" i="94"/>
  <c r="R72" i="94"/>
  <c r="R64" i="94"/>
  <c r="R96" i="94"/>
  <c r="R76" i="94"/>
  <c r="R80" i="94"/>
  <c r="H104" i="94"/>
  <c r="H108" i="94"/>
  <c r="J104" i="94"/>
  <c r="J108" i="94"/>
  <c r="H96" i="94"/>
  <c r="H100" i="94"/>
  <c r="J96" i="94"/>
  <c r="J100" i="94"/>
  <c r="J80" i="94"/>
  <c r="J92" i="94"/>
  <c r="H92" i="94"/>
  <c r="H80" i="94"/>
  <c r="H76" i="94"/>
  <c r="H88" i="94"/>
  <c r="J76" i="94"/>
  <c r="J88" i="94"/>
  <c r="J84" i="94"/>
  <c r="H84" i="94"/>
  <c r="H24" i="94"/>
  <c r="J20" i="94"/>
  <c r="J72" i="94"/>
  <c r="J68" i="94"/>
  <c r="H64" i="94"/>
  <c r="H72" i="94"/>
  <c r="H68" i="94"/>
  <c r="J64" i="94"/>
  <c r="H44" i="94"/>
  <c r="H124" i="94"/>
  <c r="H16" i="94"/>
  <c r="J44" i="94"/>
  <c r="J124" i="94"/>
  <c r="J16" i="94"/>
  <c r="J24" i="94"/>
  <c r="H40" i="94"/>
  <c r="H48" i="94"/>
  <c r="H20" i="94"/>
  <c r="J48" i="94"/>
  <c r="J40" i="94"/>
  <c r="H116" i="94"/>
  <c r="H36" i="94"/>
  <c r="J116" i="94"/>
  <c r="J36" i="94"/>
  <c r="H112" i="94"/>
  <c r="H32" i="94"/>
  <c r="H56" i="94"/>
  <c r="J112" i="94"/>
  <c r="H28" i="94"/>
  <c r="J32" i="94"/>
  <c r="J56" i="94"/>
  <c r="J28" i="94"/>
  <c r="H52" i="94"/>
  <c r="J52" i="94"/>
  <c r="Q24" i="135"/>
  <c r="R24" i="135" s="1"/>
  <c r="P72" i="135" s="1"/>
  <c r="Q56" i="135"/>
  <c r="F64" i="135"/>
  <c r="P64" i="135" s="1"/>
  <c r="R52" i="135"/>
  <c r="R32" i="135"/>
  <c r="R40" i="135"/>
  <c r="R36" i="135"/>
  <c r="R44" i="135"/>
  <c r="R28" i="135"/>
  <c r="Q60" i="135"/>
  <c r="R60" i="135" s="1"/>
  <c r="H44" i="135"/>
  <c r="H52" i="135"/>
  <c r="J44" i="135"/>
  <c r="J52" i="135"/>
  <c r="H36" i="135"/>
  <c r="H40" i="135"/>
  <c r="J36" i="135"/>
  <c r="J40" i="135"/>
  <c r="H28" i="135"/>
  <c r="H32" i="135"/>
  <c r="J28" i="135"/>
  <c r="J32" i="135"/>
  <c r="Q48" i="135"/>
  <c r="R48" i="135" s="1"/>
  <c r="R20" i="135"/>
  <c r="H20" i="135"/>
  <c r="J56" i="135"/>
  <c r="J20" i="135"/>
  <c r="J60" i="135"/>
  <c r="H16" i="135"/>
  <c r="J16" i="135"/>
  <c r="R56" i="135"/>
  <c r="H60" i="135"/>
  <c r="H56" i="135"/>
  <c r="H48" i="135"/>
  <c r="J48" i="135"/>
  <c r="H24" i="135"/>
  <c r="J24" i="135"/>
  <c r="Q16" i="69"/>
  <c r="R16" i="69" s="1"/>
  <c r="R72" i="69"/>
  <c r="R68" i="69"/>
  <c r="Q40" i="69"/>
  <c r="R40" i="69" s="1"/>
  <c r="Q48" i="69"/>
  <c r="Q52" i="69"/>
  <c r="Q24" i="69"/>
  <c r="R24" i="69" s="1"/>
  <c r="Q64" i="69"/>
  <c r="R64" i="69" s="1"/>
  <c r="R48" i="69"/>
  <c r="R60" i="69"/>
  <c r="F60" i="69" s="1"/>
  <c r="P60" i="69" s="1"/>
  <c r="R52" i="69"/>
  <c r="Q20" i="69"/>
  <c r="R20" i="69" s="1"/>
  <c r="Q56" i="69"/>
  <c r="R56" i="69" s="1"/>
  <c r="H36" i="69"/>
  <c r="J36" i="69"/>
  <c r="H32" i="69"/>
  <c r="J32" i="69"/>
  <c r="J56" i="69"/>
  <c r="H56" i="69"/>
  <c r="H24" i="69"/>
  <c r="H52" i="69"/>
  <c r="H28" i="69"/>
  <c r="H20" i="69"/>
  <c r="H72" i="69"/>
  <c r="H48" i="69"/>
  <c r="H16" i="69"/>
  <c r="J24" i="69"/>
  <c r="J52" i="69"/>
  <c r="J28" i="69"/>
  <c r="J72" i="69"/>
  <c r="J48" i="69"/>
  <c r="J16" i="69"/>
  <c r="H68" i="69"/>
  <c r="J68" i="69"/>
  <c r="H64" i="69"/>
  <c r="H40" i="69"/>
  <c r="J64" i="69"/>
  <c r="J20" i="69"/>
  <c r="J40" i="69"/>
  <c r="R120" i="68"/>
  <c r="R124" i="68"/>
  <c r="H120" i="68"/>
  <c r="H124" i="68"/>
  <c r="J120" i="68"/>
  <c r="J124" i="68"/>
  <c r="H116" i="68"/>
  <c r="R116" i="68"/>
  <c r="J116" i="68"/>
  <c r="H108" i="68"/>
  <c r="H96" i="68"/>
  <c r="J108" i="68"/>
  <c r="J96" i="68"/>
  <c r="R108" i="68"/>
  <c r="R96" i="68"/>
  <c r="H88" i="68"/>
  <c r="H92" i="68"/>
  <c r="J88" i="68"/>
  <c r="J92" i="68"/>
  <c r="R88" i="68"/>
  <c r="R92" i="68"/>
  <c r="H68" i="68"/>
  <c r="H84" i="68"/>
  <c r="J68" i="68"/>
  <c r="J84" i="68"/>
  <c r="R68" i="68"/>
  <c r="R84" i="68"/>
  <c r="R60" i="68"/>
  <c r="R64" i="68"/>
  <c r="H60" i="68"/>
  <c r="H64" i="68"/>
  <c r="J60" i="68"/>
  <c r="J64" i="68"/>
  <c r="R52" i="68"/>
  <c r="R56" i="68"/>
  <c r="H52" i="68"/>
  <c r="H56" i="68"/>
  <c r="J52" i="68"/>
  <c r="J56" i="68"/>
  <c r="Q100" i="68"/>
  <c r="R100" i="68" s="1"/>
  <c r="H44" i="68"/>
  <c r="H48" i="68"/>
  <c r="J44" i="68"/>
  <c r="J48" i="68"/>
  <c r="R44" i="68"/>
  <c r="R48" i="68"/>
  <c r="J40" i="68"/>
  <c r="R40" i="68"/>
  <c r="Q80" i="68"/>
  <c r="R80" i="68" s="1"/>
  <c r="H40" i="68"/>
  <c r="Q104" i="68"/>
  <c r="R104" i="68" s="1"/>
  <c r="J36" i="68"/>
  <c r="R36" i="68"/>
  <c r="H36" i="68"/>
  <c r="Q32" i="68"/>
  <c r="R32" i="68" s="1"/>
  <c r="Q72" i="68"/>
  <c r="R72" i="68" s="1"/>
  <c r="Q76" i="68"/>
  <c r="R76" i="68" s="1"/>
  <c r="Q112" i="68"/>
  <c r="R112" i="68" s="1"/>
  <c r="J66" i="164"/>
  <c r="J94" i="164"/>
  <c r="Q130" i="164"/>
  <c r="R130" i="164" s="1"/>
  <c r="Q186" i="164"/>
  <c r="R186" i="164" s="1"/>
  <c r="Q222" i="164"/>
  <c r="R222" i="164" s="1"/>
  <c r="Q242" i="164"/>
  <c r="R242" i="164" s="1"/>
  <c r="Q266" i="164"/>
  <c r="R266" i="164" s="1"/>
  <c r="J38" i="164"/>
  <c r="Q86" i="164"/>
  <c r="R86" i="164" s="1"/>
  <c r="Q94" i="164"/>
  <c r="R94" i="164" s="1"/>
  <c r="J162" i="164"/>
  <c r="Q234" i="164"/>
  <c r="R234" i="164" s="1"/>
  <c r="H22" i="164"/>
  <c r="J30" i="164"/>
  <c r="Q38" i="164"/>
  <c r="R38" i="164" s="1"/>
  <c r="J58" i="164"/>
  <c r="H110" i="164"/>
  <c r="Q162" i="164"/>
  <c r="R162" i="164" s="1"/>
  <c r="Q198" i="164"/>
  <c r="R198" i="164" s="1"/>
  <c r="H258" i="164"/>
  <c r="J22" i="164"/>
  <c r="Q58" i="164"/>
  <c r="R58" i="164" s="1"/>
  <c r="J110" i="164"/>
  <c r="J258" i="164"/>
  <c r="J50" i="164"/>
  <c r="H90" i="164"/>
  <c r="Q146" i="164"/>
  <c r="R146" i="164" s="1"/>
  <c r="Q42" i="164"/>
  <c r="R42" i="164" s="1"/>
  <c r="Q50" i="164"/>
  <c r="R50" i="164" s="1"/>
  <c r="J70" i="164"/>
  <c r="J90" i="164"/>
  <c r="H158" i="164"/>
  <c r="H182" i="164"/>
  <c r="Q202" i="164"/>
  <c r="R202" i="164" s="1"/>
  <c r="H210" i="164"/>
  <c r="H218" i="164"/>
  <c r="Q62" i="164"/>
  <c r="R62" i="164" s="1"/>
  <c r="Q70" i="164"/>
  <c r="R70" i="164" s="1"/>
  <c r="H138" i="164"/>
  <c r="J158" i="164"/>
  <c r="Q174" i="164"/>
  <c r="R174" i="164" s="1"/>
  <c r="J182" i="164"/>
  <c r="J210" i="164"/>
  <c r="J218" i="164"/>
  <c r="J34" i="164"/>
  <c r="J82" i="164"/>
  <c r="Q126" i="164"/>
  <c r="R126" i="164" s="1"/>
  <c r="J138" i="164"/>
  <c r="Q182" i="164"/>
  <c r="R182" i="164" s="1"/>
  <c r="Q210" i="164"/>
  <c r="R210" i="164" s="1"/>
  <c r="Q218" i="164"/>
  <c r="R218" i="164" s="1"/>
  <c r="Q34" i="164"/>
  <c r="R34" i="164" s="1"/>
  <c r="Q82" i="164"/>
  <c r="R82" i="164" s="1"/>
  <c r="Q138" i="164"/>
  <c r="R138" i="164" s="1"/>
  <c r="Q230" i="164"/>
  <c r="R230" i="164" s="1"/>
  <c r="J262" i="164"/>
  <c r="Q18" i="164"/>
  <c r="R18" i="164" s="1"/>
  <c r="Q26" i="164"/>
  <c r="R26" i="164" s="1"/>
  <c r="H46" i="164"/>
  <c r="Q54" i="164"/>
  <c r="R54" i="164" s="1"/>
  <c r="F54" i="164" s="1"/>
  <c r="P54" i="164" s="1"/>
  <c r="H178" i="164"/>
  <c r="Q194" i="164"/>
  <c r="R194" i="164" s="1"/>
  <c r="H206" i="164"/>
  <c r="H242" i="164"/>
  <c r="Q262" i="164"/>
  <c r="R262" i="164" s="1"/>
  <c r="H38" i="164"/>
  <c r="J74" i="164"/>
  <c r="J98" i="164"/>
  <c r="J142" i="164"/>
  <c r="J166" i="164"/>
  <c r="H186" i="164"/>
  <c r="H222" i="164"/>
  <c r="H246" i="164"/>
  <c r="H26" i="164"/>
  <c r="H50" i="164"/>
  <c r="H70" i="164"/>
  <c r="H94" i="164"/>
  <c r="H162" i="164"/>
  <c r="J186" i="164"/>
  <c r="J222" i="164"/>
  <c r="J246" i="164"/>
  <c r="H262" i="164"/>
  <c r="H214" i="164"/>
  <c r="H238" i="164"/>
  <c r="H18" i="164"/>
  <c r="H42" i="164"/>
  <c r="H62" i="164"/>
  <c r="H86" i="164"/>
  <c r="H134" i="164"/>
  <c r="J154" i="164"/>
  <c r="H174" i="164"/>
  <c r="H202" i="164"/>
  <c r="J214" i="164"/>
  <c r="J238" i="164"/>
  <c r="H154" i="164"/>
  <c r="J18" i="164"/>
  <c r="J42" i="164"/>
  <c r="J62" i="164"/>
  <c r="J86" i="164"/>
  <c r="J134" i="164"/>
  <c r="J174" i="164"/>
  <c r="J202" i="164"/>
  <c r="H234" i="164"/>
  <c r="H58" i="164"/>
  <c r="H82" i="164"/>
  <c r="H130" i="164"/>
  <c r="H150" i="164"/>
  <c r="H198" i="164"/>
  <c r="J234" i="164"/>
  <c r="H254" i="164"/>
  <c r="J130" i="164"/>
  <c r="J150" i="164"/>
  <c r="J198" i="164"/>
  <c r="H230" i="164"/>
  <c r="J254" i="164"/>
  <c r="H78" i="164"/>
  <c r="H126" i="164"/>
  <c r="H146" i="164"/>
  <c r="H170" i="164"/>
  <c r="H194" i="164"/>
  <c r="J230" i="164"/>
  <c r="H266" i="164"/>
  <c r="H34" i="164"/>
  <c r="J78" i="164"/>
  <c r="J126" i="164"/>
  <c r="J146" i="164"/>
  <c r="J170" i="164"/>
  <c r="H190" i="164"/>
  <c r="J194" i="164"/>
  <c r="H226" i="164"/>
  <c r="H250" i="164"/>
  <c r="J266" i="164"/>
  <c r="H30" i="164"/>
  <c r="H74" i="164"/>
  <c r="H98" i="164"/>
  <c r="H142" i="164"/>
  <c r="J190" i="164"/>
  <c r="J226" i="164"/>
  <c r="J28" i="68"/>
  <c r="J24" i="68"/>
  <c r="R24" i="68"/>
  <c r="R28" i="68"/>
  <c r="H24" i="68"/>
  <c r="H28" i="68"/>
  <c r="H100" i="68"/>
  <c r="R20" i="68"/>
  <c r="H16" i="68"/>
  <c r="H20" i="68"/>
  <c r="J16" i="68"/>
  <c r="J20" i="68"/>
  <c r="R16" i="68"/>
  <c r="J104" i="68"/>
  <c r="J72" i="68"/>
  <c r="J112" i="68"/>
  <c r="H104" i="68"/>
  <c r="H32" i="68"/>
  <c r="J100" i="68"/>
  <c r="J32" i="68"/>
  <c r="H80" i="68"/>
  <c r="J80" i="68"/>
  <c r="H76" i="68"/>
  <c r="J76" i="68"/>
  <c r="H72" i="68"/>
  <c r="H112" i="68"/>
  <c r="F304" i="122"/>
  <c r="P304" i="122" s="1"/>
  <c r="Q28" i="122"/>
  <c r="Q204" i="122"/>
  <c r="Q36" i="122"/>
  <c r="R36" i="122" s="1"/>
  <c r="Q84" i="122"/>
  <c r="R84" i="122" s="1"/>
  <c r="Q132" i="122"/>
  <c r="R132" i="122" s="1"/>
  <c r="Q156" i="122"/>
  <c r="R156" i="122" s="1"/>
  <c r="R276" i="122"/>
  <c r="R300" i="122"/>
  <c r="H300" i="122"/>
  <c r="J300" i="122"/>
  <c r="Q56" i="122"/>
  <c r="R56" i="122" s="1"/>
  <c r="Q104" i="122"/>
  <c r="R104" i="122" s="1"/>
  <c r="Q152" i="122"/>
  <c r="Q180" i="122"/>
  <c r="R180" i="122" s="1"/>
  <c r="H272" i="122"/>
  <c r="H276" i="122"/>
  <c r="J272" i="122"/>
  <c r="J276" i="122"/>
  <c r="Q20" i="122"/>
  <c r="R20" i="122" s="1"/>
  <c r="Q68" i="122"/>
  <c r="R68" i="122" s="1"/>
  <c r="Q116" i="122"/>
  <c r="R116" i="122" s="1"/>
  <c r="Q164" i="122"/>
  <c r="R164" i="122" s="1"/>
  <c r="Q60" i="122"/>
  <c r="R60" i="122" s="1"/>
  <c r="Q108" i="122"/>
  <c r="R108" i="122" s="1"/>
  <c r="R204" i="122"/>
  <c r="Q24" i="122"/>
  <c r="R24" i="122" s="1"/>
  <c r="Q72" i="122"/>
  <c r="R72" i="122" s="1"/>
  <c r="Q120" i="122"/>
  <c r="R120" i="122" s="1"/>
  <c r="Q168" i="122"/>
  <c r="R168" i="122" s="1"/>
  <c r="R28" i="122"/>
  <c r="R76" i="122"/>
  <c r="R124" i="122"/>
  <c r="R172" i="122"/>
  <c r="Q52" i="122"/>
  <c r="R52" i="122" s="1"/>
  <c r="Q100" i="122"/>
  <c r="R100" i="122" s="1"/>
  <c r="Q148" i="122"/>
  <c r="R148" i="122" s="1"/>
  <c r="Q40" i="122"/>
  <c r="R40" i="122" s="1"/>
  <c r="Q88" i="122"/>
  <c r="R88" i="122" s="1"/>
  <c r="Q136" i="122"/>
  <c r="R136" i="122" s="1"/>
  <c r="Q44" i="122"/>
  <c r="R44" i="122" s="1"/>
  <c r="Q92" i="122"/>
  <c r="R92" i="122" s="1"/>
  <c r="Q140" i="122"/>
  <c r="R140" i="122" s="1"/>
  <c r="Q188" i="122"/>
  <c r="R188" i="122" s="1"/>
  <c r="Q32" i="122"/>
  <c r="R32" i="122" s="1"/>
  <c r="Q64" i="122"/>
  <c r="R64" i="122" s="1"/>
  <c r="Q96" i="122"/>
  <c r="R96" i="122" s="1"/>
  <c r="Q128" i="122"/>
  <c r="R128" i="122" s="1"/>
  <c r="Q160" i="122"/>
  <c r="R160" i="122" s="1"/>
  <c r="Q192" i="122"/>
  <c r="R192" i="122" s="1"/>
  <c r="R272" i="122"/>
  <c r="R268" i="122"/>
  <c r="R248" i="122"/>
  <c r="R256" i="122"/>
  <c r="R292" i="122"/>
  <c r="R284" i="122"/>
  <c r="R264" i="122"/>
  <c r="R252" i="122"/>
  <c r="R288" i="122"/>
  <c r="R196" i="122"/>
  <c r="R152" i="122"/>
  <c r="Q184" i="122"/>
  <c r="R184" i="122" s="1"/>
  <c r="Q16" i="122"/>
  <c r="R16" i="122" s="1"/>
  <c r="Q48" i="122"/>
  <c r="R48" i="122" s="1"/>
  <c r="Q80" i="122"/>
  <c r="R80" i="122" s="1"/>
  <c r="Q112" i="122"/>
  <c r="R112" i="122" s="1"/>
  <c r="Q144" i="122"/>
  <c r="R144" i="122" s="1"/>
  <c r="Q176" i="122"/>
  <c r="R176" i="122" s="1"/>
  <c r="Q200" i="122"/>
  <c r="R200" i="122" s="1"/>
  <c r="H248" i="122"/>
  <c r="H268" i="122"/>
  <c r="J248" i="122"/>
  <c r="J268" i="122"/>
  <c r="H292" i="122"/>
  <c r="H264" i="122"/>
  <c r="J292" i="122"/>
  <c r="J264" i="122"/>
  <c r="J288" i="122"/>
  <c r="J284" i="122"/>
  <c r="H256" i="122"/>
  <c r="H284" i="122"/>
  <c r="H288" i="122"/>
  <c r="J252" i="122"/>
  <c r="J256" i="122"/>
  <c r="H244" i="122"/>
  <c r="H252" i="122"/>
  <c r="R228" i="122"/>
  <c r="R244" i="122"/>
  <c r="R232" i="122"/>
  <c r="R236" i="122"/>
  <c r="R240" i="122"/>
  <c r="R224" i="122"/>
  <c r="R220" i="122"/>
  <c r="R212" i="122"/>
  <c r="R208" i="122"/>
  <c r="R216" i="122"/>
  <c r="J240" i="122"/>
  <c r="J244" i="122"/>
  <c r="H236" i="122"/>
  <c r="H240" i="122"/>
  <c r="J232" i="122"/>
  <c r="J236" i="122"/>
  <c r="H228" i="122"/>
  <c r="H232" i="122"/>
  <c r="J224" i="122"/>
  <c r="J228" i="122"/>
  <c r="H220" i="122"/>
  <c r="H224" i="122"/>
  <c r="J216" i="122"/>
  <c r="J220" i="122"/>
  <c r="H192" i="122"/>
  <c r="H216" i="122"/>
  <c r="H144" i="122"/>
  <c r="H48" i="122"/>
  <c r="H72" i="122"/>
  <c r="H196" i="122"/>
  <c r="H96" i="122"/>
  <c r="H120" i="122"/>
  <c r="H168" i="122"/>
  <c r="H208" i="122"/>
  <c r="H212" i="122"/>
  <c r="J212" i="122"/>
  <c r="J208" i="122"/>
  <c r="H24" i="122"/>
  <c r="H28" i="122"/>
  <c r="H52" i="122"/>
  <c r="H76" i="122"/>
  <c r="H100" i="122"/>
  <c r="H124" i="122"/>
  <c r="H148" i="122"/>
  <c r="H172" i="122"/>
  <c r="J28" i="122"/>
  <c r="J52" i="122"/>
  <c r="J76" i="122"/>
  <c r="J100" i="122"/>
  <c r="J124" i="122"/>
  <c r="J148" i="122"/>
  <c r="J172" i="122"/>
  <c r="J196" i="122"/>
  <c r="J24" i="122"/>
  <c r="J48" i="122"/>
  <c r="J72" i="122"/>
  <c r="J96" i="122"/>
  <c r="J120" i="122"/>
  <c r="J144" i="122"/>
  <c r="J168" i="122"/>
  <c r="J192" i="122"/>
  <c r="H20" i="122"/>
  <c r="H44" i="122"/>
  <c r="H68" i="122"/>
  <c r="H92" i="122"/>
  <c r="H116" i="122"/>
  <c r="H140" i="122"/>
  <c r="H164" i="122"/>
  <c r="H188" i="122"/>
  <c r="J20" i="122"/>
  <c r="J44" i="122"/>
  <c r="J68" i="122"/>
  <c r="J92" i="122"/>
  <c r="J116" i="122"/>
  <c r="J140" i="122"/>
  <c r="J164" i="122"/>
  <c r="J188" i="122"/>
  <c r="H16" i="122"/>
  <c r="H40" i="122"/>
  <c r="H64" i="122"/>
  <c r="H88" i="122"/>
  <c r="H112" i="122"/>
  <c r="H136" i="122"/>
  <c r="H160" i="122"/>
  <c r="H184" i="122"/>
  <c r="J16" i="122"/>
  <c r="J40" i="122"/>
  <c r="J64" i="122"/>
  <c r="J88" i="122"/>
  <c r="J112" i="122"/>
  <c r="J136" i="122"/>
  <c r="J160" i="122"/>
  <c r="J184" i="122"/>
  <c r="H36" i="122"/>
  <c r="H60" i="122"/>
  <c r="H84" i="122"/>
  <c r="H108" i="122"/>
  <c r="H132" i="122"/>
  <c r="H156" i="122"/>
  <c r="H180" i="122"/>
  <c r="H204" i="122"/>
  <c r="J36" i="122"/>
  <c r="J60" i="122"/>
  <c r="J84" i="122"/>
  <c r="J108" i="122"/>
  <c r="J132" i="122"/>
  <c r="J156" i="122"/>
  <c r="J180" i="122"/>
  <c r="J204" i="122"/>
  <c r="H32" i="122"/>
  <c r="H56" i="122"/>
  <c r="H80" i="122"/>
  <c r="H104" i="122"/>
  <c r="H128" i="122"/>
  <c r="H152" i="122"/>
  <c r="H176" i="122"/>
  <c r="H200" i="122"/>
  <c r="J32" i="122"/>
  <c r="J56" i="122"/>
  <c r="J80" i="122"/>
  <c r="J104" i="122"/>
  <c r="J128" i="122"/>
  <c r="J152" i="122"/>
  <c r="J176" i="122"/>
  <c r="J200" i="122"/>
  <c r="F84" i="93" l="1"/>
  <c r="P84" i="93" s="1"/>
  <c r="F24" i="69"/>
  <c r="P24" i="69" s="1"/>
  <c r="F120" i="93"/>
  <c r="P120" i="93" s="1"/>
  <c r="F73" i="95"/>
  <c r="P73" i="95" s="1"/>
  <c r="F29" i="95"/>
  <c r="P29" i="95" s="1"/>
  <c r="F37" i="95"/>
  <c r="P37" i="95" s="1"/>
  <c r="D17" i="161"/>
  <c r="D18" i="161" s="1"/>
  <c r="F10" i="127"/>
  <c r="F9" i="135"/>
  <c r="D12" i="161"/>
  <c r="D15" i="161" s="1"/>
  <c r="F72" i="93"/>
  <c r="P72" i="93" s="1"/>
  <c r="F92" i="93"/>
  <c r="P92" i="93" s="1"/>
  <c r="F104" i="93"/>
  <c r="P104" i="93" s="1"/>
  <c r="F32" i="86"/>
  <c r="P32" i="86" s="1"/>
  <c r="F80" i="86"/>
  <c r="P80" i="86" s="1"/>
  <c r="F108" i="86"/>
  <c r="P108" i="86" s="1"/>
  <c r="F84" i="86"/>
  <c r="P84" i="86" s="1"/>
  <c r="F120" i="86"/>
  <c r="P120" i="86" s="1"/>
  <c r="E23" i="161"/>
  <c r="E25" i="161"/>
  <c r="F250" i="164"/>
  <c r="P250" i="164" s="1"/>
  <c r="F104" i="86"/>
  <c r="P104" i="86" s="1"/>
  <c r="F16" i="86"/>
  <c r="P16" i="86" s="1"/>
  <c r="F68" i="86"/>
  <c r="P68" i="86" s="1"/>
  <c r="F72" i="86"/>
  <c r="P72" i="86" s="1"/>
  <c r="F44" i="86"/>
  <c r="P44" i="86" s="1"/>
  <c r="F140" i="86"/>
  <c r="P140" i="86" s="1"/>
  <c r="F148" i="86"/>
  <c r="P148" i="86" s="1"/>
  <c r="F112" i="86"/>
  <c r="P112" i="86" s="1"/>
  <c r="F136" i="86"/>
  <c r="P136" i="86" s="1"/>
  <c r="F88" i="93"/>
  <c r="P88" i="93" s="1"/>
  <c r="F100" i="93"/>
  <c r="P100" i="93" s="1"/>
  <c r="F48" i="86"/>
  <c r="P48" i="86" s="1"/>
  <c r="F76" i="86"/>
  <c r="P76" i="86" s="1"/>
  <c r="F36" i="86"/>
  <c r="P36" i="86" s="1"/>
  <c r="F24" i="86"/>
  <c r="P24" i="86" s="1"/>
  <c r="F52" i="86"/>
  <c r="P52" i="86" s="1"/>
  <c r="F28" i="86"/>
  <c r="P28" i="86" s="1"/>
  <c r="F144" i="86"/>
  <c r="P144" i="86" s="1"/>
  <c r="F156" i="86"/>
  <c r="P156" i="86" s="1"/>
  <c r="F64" i="86"/>
  <c r="P64" i="86" s="1"/>
  <c r="F116" i="86"/>
  <c r="P116" i="86" s="1"/>
  <c r="F68" i="93"/>
  <c r="P68" i="93" s="1"/>
  <c r="F132" i="86"/>
  <c r="P132" i="86" s="1"/>
  <c r="F40" i="86"/>
  <c r="P40" i="86" s="1"/>
  <c r="F92" i="86"/>
  <c r="P92" i="86" s="1"/>
  <c r="F114" i="164"/>
  <c r="P114" i="164" s="1"/>
  <c r="F106" i="164"/>
  <c r="P106" i="164" s="1"/>
  <c r="F122" i="164"/>
  <c r="P122" i="164" s="1"/>
  <c r="F118" i="164"/>
  <c r="P118" i="164" s="1"/>
  <c r="P80" i="69"/>
  <c r="F65" i="95"/>
  <c r="P65" i="95" s="1"/>
  <c r="F110" i="95"/>
  <c r="P110" i="95" s="1"/>
  <c r="F49" i="95"/>
  <c r="P49" i="95" s="1"/>
  <c r="F85" i="95"/>
  <c r="P85" i="95" s="1"/>
  <c r="F90" i="95"/>
  <c r="P90" i="95" s="1"/>
  <c r="F102" i="95"/>
  <c r="P102" i="95" s="1"/>
  <c r="F69" i="95"/>
  <c r="P69" i="95" s="1"/>
  <c r="F98" i="95"/>
  <c r="P98" i="95" s="1"/>
  <c r="F45" i="95"/>
  <c r="P45" i="95" s="1"/>
  <c r="F81" i="95"/>
  <c r="P81" i="95" s="1"/>
  <c r="F57" i="95"/>
  <c r="P57" i="95" s="1"/>
  <c r="F25" i="95"/>
  <c r="P25" i="95" s="1"/>
  <c r="F33" i="95"/>
  <c r="P33" i="95" s="1"/>
  <c r="F94" i="95"/>
  <c r="P94" i="95" s="1"/>
  <c r="F21" i="95"/>
  <c r="P21" i="95" s="1"/>
  <c r="F77" i="95"/>
  <c r="P77" i="95" s="1"/>
  <c r="F53" i="95"/>
  <c r="P53" i="95" s="1"/>
  <c r="F36" i="93"/>
  <c r="P36" i="93" s="1"/>
  <c r="F116" i="93"/>
  <c r="P116" i="93" s="1"/>
  <c r="F80" i="93"/>
  <c r="P80" i="93" s="1"/>
  <c r="F52" i="93"/>
  <c r="P52" i="93" s="1"/>
  <c r="F64" i="93"/>
  <c r="P64" i="93" s="1"/>
  <c r="F56" i="93"/>
  <c r="P56" i="93" s="1"/>
  <c r="F76" i="93"/>
  <c r="P76" i="93" s="1"/>
  <c r="F48" i="93"/>
  <c r="P48" i="93" s="1"/>
  <c r="P132" i="68"/>
  <c r="D14" i="65" s="1"/>
  <c r="F40" i="93"/>
  <c r="P40" i="93" s="1"/>
  <c r="F60" i="93"/>
  <c r="P60" i="93" s="1"/>
  <c r="F32" i="93"/>
  <c r="P32" i="93" s="1"/>
  <c r="F44" i="93"/>
  <c r="P44" i="93" s="1"/>
  <c r="F108" i="93"/>
  <c r="P108" i="93" s="1"/>
  <c r="F28" i="93"/>
  <c r="P28" i="93" s="1"/>
  <c r="F24" i="93"/>
  <c r="P24" i="93" s="1"/>
  <c r="F112" i="93"/>
  <c r="P112" i="93" s="1"/>
  <c r="F265" i="127"/>
  <c r="P265" i="127" s="1"/>
  <c r="F273" i="127"/>
  <c r="P273" i="127" s="1"/>
  <c r="F261" i="127"/>
  <c r="P261" i="127" s="1"/>
  <c r="F249" i="127"/>
  <c r="P249" i="127" s="1"/>
  <c r="F257" i="127"/>
  <c r="P257" i="127" s="1"/>
  <c r="F245" i="127"/>
  <c r="P245" i="127" s="1"/>
  <c r="F253" i="127"/>
  <c r="P253" i="127" s="1"/>
  <c r="F137" i="127"/>
  <c r="P137" i="127" s="1"/>
  <c r="F269" i="127"/>
  <c r="P269" i="127" s="1"/>
  <c r="F241" i="127"/>
  <c r="P241" i="127" s="1"/>
  <c r="F225" i="127"/>
  <c r="P225" i="127" s="1"/>
  <c r="F133" i="127"/>
  <c r="P133" i="127" s="1"/>
  <c r="F129" i="127"/>
  <c r="P129" i="127" s="1"/>
  <c r="F125" i="127"/>
  <c r="P125" i="127" s="1"/>
  <c r="F117" i="127"/>
  <c r="P117" i="127" s="1"/>
  <c r="F121" i="127"/>
  <c r="P121" i="127" s="1"/>
  <c r="F113" i="127"/>
  <c r="P113" i="127" s="1"/>
  <c r="F189" i="127"/>
  <c r="P189" i="127" s="1"/>
  <c r="F109" i="127"/>
  <c r="P109" i="127" s="1"/>
  <c r="F201" i="127"/>
  <c r="P201" i="127" s="1"/>
  <c r="F197" i="127"/>
  <c r="P197" i="127" s="1"/>
  <c r="F221" i="127"/>
  <c r="P221" i="127" s="1"/>
  <c r="F217" i="127"/>
  <c r="P217" i="127" s="1"/>
  <c r="F213" i="127"/>
  <c r="P213" i="127" s="1"/>
  <c r="F169" i="127"/>
  <c r="P169" i="127" s="1"/>
  <c r="F205" i="127"/>
  <c r="P205" i="127" s="1"/>
  <c r="F193" i="127"/>
  <c r="P193" i="127" s="1"/>
  <c r="F185" i="127"/>
  <c r="P185" i="127" s="1"/>
  <c r="F181" i="127"/>
  <c r="P181" i="127" s="1"/>
  <c r="F165" i="127"/>
  <c r="P165" i="127" s="1"/>
  <c r="F274" i="164"/>
  <c r="P274" i="164" s="1"/>
  <c r="F290" i="164"/>
  <c r="P290" i="164" s="1"/>
  <c r="F166" i="164"/>
  <c r="P166" i="164" s="1"/>
  <c r="F142" i="164"/>
  <c r="P142" i="164" s="1"/>
  <c r="F138" i="164"/>
  <c r="P138" i="164" s="1"/>
  <c r="F298" i="164"/>
  <c r="P298" i="164" s="1"/>
  <c r="F46" i="164"/>
  <c r="P46" i="164" s="1"/>
  <c r="F286" i="164"/>
  <c r="P286" i="164" s="1"/>
  <c r="F306" i="164"/>
  <c r="P306" i="164" s="1"/>
  <c r="F242" i="164"/>
  <c r="P242" i="164" s="1"/>
  <c r="R270" i="164"/>
  <c r="F270" i="164" s="1"/>
  <c r="P270" i="164" s="1"/>
  <c r="F94" i="164"/>
  <c r="P94" i="164" s="1"/>
  <c r="F30" i="164"/>
  <c r="P30" i="164" s="1"/>
  <c r="F74" i="164"/>
  <c r="P74" i="164" s="1"/>
  <c r="F206" i="164"/>
  <c r="P206" i="164" s="1"/>
  <c r="F110" i="164"/>
  <c r="P110" i="164" s="1"/>
  <c r="F230" i="164"/>
  <c r="P230" i="164" s="1"/>
  <c r="F58" i="164"/>
  <c r="P58" i="164" s="1"/>
  <c r="F161" i="127"/>
  <c r="P161" i="127" s="1"/>
  <c r="F282" i="164"/>
  <c r="P282" i="164" s="1"/>
  <c r="F310" i="164"/>
  <c r="P310" i="164" s="1"/>
  <c r="F178" i="164"/>
  <c r="P178" i="164" s="1"/>
  <c r="F82" i="164"/>
  <c r="P82" i="164" s="1"/>
  <c r="F302" i="164"/>
  <c r="P302" i="164" s="1"/>
  <c r="F90" i="164"/>
  <c r="P90" i="164" s="1"/>
  <c r="F218" i="164"/>
  <c r="P218" i="164" s="1"/>
  <c r="F162" i="164"/>
  <c r="P162" i="164" s="1"/>
  <c r="F258" i="164"/>
  <c r="P258" i="164" s="1"/>
  <c r="F22" i="164"/>
  <c r="P22" i="164" s="1"/>
  <c r="F66" i="164"/>
  <c r="P66" i="164" s="1"/>
  <c r="F38" i="164"/>
  <c r="P38" i="164" s="1"/>
  <c r="F34" i="164"/>
  <c r="P34" i="164" s="1"/>
  <c r="F50" i="164"/>
  <c r="P50" i="164" s="1"/>
  <c r="F158" i="164"/>
  <c r="P158" i="164" s="1"/>
  <c r="F157" i="127"/>
  <c r="P157" i="127" s="1"/>
  <c r="F153" i="127"/>
  <c r="P153" i="127" s="1"/>
  <c r="F149" i="127"/>
  <c r="P149" i="127" s="1"/>
  <c r="F145" i="127"/>
  <c r="P145" i="127" s="1"/>
  <c r="F141" i="127"/>
  <c r="P141" i="127" s="1"/>
  <c r="F101" i="127"/>
  <c r="P101" i="127" s="1"/>
  <c r="F105" i="127"/>
  <c r="P105" i="127" s="1"/>
  <c r="F97" i="127"/>
  <c r="P97" i="127" s="1"/>
  <c r="F93" i="127"/>
  <c r="P93" i="127" s="1"/>
  <c r="F81" i="127"/>
  <c r="P81" i="127" s="1"/>
  <c r="F65" i="127"/>
  <c r="P65" i="127" s="1"/>
  <c r="F69" i="127"/>
  <c r="P69" i="127" s="1"/>
  <c r="F73" i="127"/>
  <c r="P73" i="127" s="1"/>
  <c r="F25" i="127"/>
  <c r="P25" i="127" s="1"/>
  <c r="F237" i="127"/>
  <c r="P237" i="127" s="1"/>
  <c r="F49" i="127"/>
  <c r="P49" i="127" s="1"/>
  <c r="F173" i="127"/>
  <c r="P173" i="127" s="1"/>
  <c r="F21" i="127"/>
  <c r="P21" i="127" s="1"/>
  <c r="F85" i="127"/>
  <c r="P85" i="127" s="1"/>
  <c r="F29" i="127"/>
  <c r="P29" i="127" s="1"/>
  <c r="F209" i="127"/>
  <c r="P209" i="127" s="1"/>
  <c r="F45" i="127"/>
  <c r="P45" i="127" s="1"/>
  <c r="F53" i="127"/>
  <c r="P53" i="127" s="1"/>
  <c r="F33" i="127"/>
  <c r="P33" i="127" s="1"/>
  <c r="F61" i="127"/>
  <c r="P61" i="127" s="1"/>
  <c r="F41" i="127"/>
  <c r="P41" i="127" s="1"/>
  <c r="F89" i="127"/>
  <c r="P89" i="127" s="1"/>
  <c r="F233" i="127"/>
  <c r="P233" i="127" s="1"/>
  <c r="F77" i="127"/>
  <c r="P77" i="127" s="1"/>
  <c r="F57" i="127"/>
  <c r="P57" i="127" s="1"/>
  <c r="F37" i="127"/>
  <c r="P37" i="127" s="1"/>
  <c r="F17" i="127"/>
  <c r="P17" i="127" s="1"/>
  <c r="F136" i="94"/>
  <c r="P136" i="94" s="1"/>
  <c r="F120" i="94"/>
  <c r="P120" i="94" s="1"/>
  <c r="F132" i="94"/>
  <c r="P132" i="94" s="1"/>
  <c r="F80" i="94"/>
  <c r="P80" i="94" s="1"/>
  <c r="F128" i="94"/>
  <c r="P128" i="94" s="1"/>
  <c r="F108" i="94"/>
  <c r="P108" i="94" s="1"/>
  <c r="F104" i="94"/>
  <c r="P104" i="94" s="1"/>
  <c r="F76" i="94"/>
  <c r="P76" i="94" s="1"/>
  <c r="F100" i="94"/>
  <c r="P100" i="94" s="1"/>
  <c r="F96" i="94"/>
  <c r="P96" i="94" s="1"/>
  <c r="F92" i="94"/>
  <c r="P92" i="94" s="1"/>
  <c r="F72" i="94"/>
  <c r="P72" i="94" s="1"/>
  <c r="F84" i="94"/>
  <c r="P84" i="94" s="1"/>
  <c r="F20" i="94"/>
  <c r="P20" i="94" s="1"/>
  <c r="F88" i="94"/>
  <c r="P88" i="94" s="1"/>
  <c r="F124" i="94"/>
  <c r="P124" i="94" s="1"/>
  <c r="F40" i="94"/>
  <c r="P40" i="94" s="1"/>
  <c r="F68" i="94"/>
  <c r="P68" i="94" s="1"/>
  <c r="F24" i="94"/>
  <c r="P24" i="94" s="1"/>
  <c r="F64" i="94"/>
  <c r="P64" i="94" s="1"/>
  <c r="F44" i="94"/>
  <c r="P44" i="94" s="1"/>
  <c r="F28" i="94"/>
  <c r="P28" i="94" s="1"/>
  <c r="F16" i="94"/>
  <c r="P16" i="94" s="1"/>
  <c r="F56" i="94"/>
  <c r="P56" i="94" s="1"/>
  <c r="F52" i="94"/>
  <c r="P52" i="94" s="1"/>
  <c r="F48" i="94"/>
  <c r="P48" i="94" s="1"/>
  <c r="F32" i="94"/>
  <c r="P32" i="94" s="1"/>
  <c r="F36" i="94"/>
  <c r="P36" i="94" s="1"/>
  <c r="F112" i="94"/>
  <c r="P112" i="94" s="1"/>
  <c r="F116" i="94"/>
  <c r="P116" i="94" s="1"/>
  <c r="F52" i="135"/>
  <c r="P52" i="135" s="1"/>
  <c r="F56" i="135"/>
  <c r="P56" i="135" s="1"/>
  <c r="F44" i="135"/>
  <c r="P44" i="135" s="1"/>
  <c r="F40" i="135"/>
  <c r="P40" i="135" s="1"/>
  <c r="F36" i="135"/>
  <c r="P36" i="135" s="1"/>
  <c r="F32" i="135"/>
  <c r="P32" i="135" s="1"/>
  <c r="F28" i="135"/>
  <c r="P28" i="135" s="1"/>
  <c r="F60" i="135"/>
  <c r="P60" i="135" s="1"/>
  <c r="F20" i="135"/>
  <c r="P20" i="135" s="1"/>
  <c r="F16" i="135"/>
  <c r="P16" i="135" s="1"/>
  <c r="F48" i="135"/>
  <c r="P48" i="135" s="1"/>
  <c r="F24" i="135"/>
  <c r="P24" i="135" s="1"/>
  <c r="F16" i="69"/>
  <c r="P16" i="69" s="1"/>
  <c r="F52" i="69"/>
  <c r="P52" i="69" s="1"/>
  <c r="F36" i="69"/>
  <c r="P36" i="69" s="1"/>
  <c r="F56" i="69"/>
  <c r="P56" i="69" s="1"/>
  <c r="F32" i="69"/>
  <c r="P32" i="69" s="1"/>
  <c r="F72" i="69"/>
  <c r="P72" i="69" s="1"/>
  <c r="F20" i="69"/>
  <c r="P20" i="69" s="1"/>
  <c r="F68" i="69"/>
  <c r="P68" i="69" s="1"/>
  <c r="F28" i="69"/>
  <c r="P28" i="69" s="1"/>
  <c r="F40" i="69"/>
  <c r="P40" i="69" s="1"/>
  <c r="F64" i="69"/>
  <c r="P64" i="69" s="1"/>
  <c r="F48" i="69"/>
  <c r="P48" i="69" s="1"/>
  <c r="F116" i="68"/>
  <c r="P116" i="68" s="1"/>
  <c r="F124" i="68"/>
  <c r="P124" i="68" s="1"/>
  <c r="F120" i="68"/>
  <c r="P120" i="68" s="1"/>
  <c r="F88" i="68"/>
  <c r="P88" i="68" s="1"/>
  <c r="F96" i="68"/>
  <c r="P96" i="68" s="1"/>
  <c r="F108" i="68"/>
  <c r="P108" i="68" s="1"/>
  <c r="F92" i="68"/>
  <c r="P92" i="68" s="1"/>
  <c r="F68" i="68"/>
  <c r="P68" i="68" s="1"/>
  <c r="F60" i="68"/>
  <c r="P60" i="68" s="1"/>
  <c r="F84" i="68"/>
  <c r="P84" i="68" s="1"/>
  <c r="F52" i="68"/>
  <c r="P52" i="68" s="1"/>
  <c r="F64" i="68"/>
  <c r="P64" i="68" s="1"/>
  <c r="F44" i="68"/>
  <c r="P44" i="68" s="1"/>
  <c r="F56" i="68"/>
  <c r="P56" i="68" s="1"/>
  <c r="F40" i="68"/>
  <c r="P40" i="68" s="1"/>
  <c r="F48" i="68"/>
  <c r="P48" i="68" s="1"/>
  <c r="F36" i="68"/>
  <c r="P36" i="68" s="1"/>
  <c r="F28" i="68"/>
  <c r="P28" i="68" s="1"/>
  <c r="F202" i="164"/>
  <c r="P202" i="164" s="1"/>
  <c r="F234" i="164"/>
  <c r="P234" i="164" s="1"/>
  <c r="F174" i="164"/>
  <c r="P174" i="164" s="1"/>
  <c r="F134" i="164"/>
  <c r="P134" i="164" s="1"/>
  <c r="F210" i="164"/>
  <c r="P210" i="164" s="1"/>
  <c r="F70" i="164"/>
  <c r="P70" i="164" s="1"/>
  <c r="F62" i="164"/>
  <c r="P62" i="164" s="1"/>
  <c r="F182" i="164"/>
  <c r="P182" i="164" s="1"/>
  <c r="F26" i="164"/>
  <c r="P26" i="164" s="1"/>
  <c r="F154" i="164"/>
  <c r="P154" i="164" s="1"/>
  <c r="F78" i="164"/>
  <c r="P78" i="164" s="1"/>
  <c r="F130" i="164"/>
  <c r="P130" i="164" s="1"/>
  <c r="F262" i="164"/>
  <c r="P262" i="164" s="1"/>
  <c r="F186" i="164"/>
  <c r="P186" i="164" s="1"/>
  <c r="F146" i="164"/>
  <c r="P146" i="164" s="1"/>
  <c r="F238" i="164"/>
  <c r="P238" i="164" s="1"/>
  <c r="F246" i="164"/>
  <c r="P246" i="164" s="1"/>
  <c r="F190" i="164"/>
  <c r="P190" i="164" s="1"/>
  <c r="F126" i="164"/>
  <c r="P126" i="164" s="1"/>
  <c r="F150" i="164"/>
  <c r="P150" i="164" s="1"/>
  <c r="F214" i="164"/>
  <c r="P214" i="164" s="1"/>
  <c r="F222" i="164"/>
  <c r="P222" i="164" s="1"/>
  <c r="F24" i="68"/>
  <c r="P24" i="68" s="1"/>
  <c r="F98" i="164"/>
  <c r="P98" i="164" s="1"/>
  <c r="F266" i="164"/>
  <c r="P266" i="164" s="1"/>
  <c r="F86" i="164"/>
  <c r="P86" i="164" s="1"/>
  <c r="F72" i="68"/>
  <c r="P72" i="68" s="1"/>
  <c r="F80" i="68"/>
  <c r="P80" i="68" s="1"/>
  <c r="F254" i="164"/>
  <c r="P254" i="164" s="1"/>
  <c r="F194" i="164"/>
  <c r="P194" i="164" s="1"/>
  <c r="F42" i="164"/>
  <c r="P42" i="164" s="1"/>
  <c r="F226" i="164"/>
  <c r="P226" i="164" s="1"/>
  <c r="F170" i="164"/>
  <c r="P170" i="164" s="1"/>
  <c r="F198" i="164"/>
  <c r="P198" i="164" s="1"/>
  <c r="F18" i="164"/>
  <c r="P18" i="164" s="1"/>
  <c r="F100" i="68"/>
  <c r="P100" i="68" s="1"/>
  <c r="F20" i="68"/>
  <c r="P20" i="68" s="1"/>
  <c r="F16" i="68"/>
  <c r="P16" i="68" s="1"/>
  <c r="F104" i="68"/>
  <c r="P104" i="68" s="1"/>
  <c r="F32" i="68"/>
  <c r="P32" i="68" s="1"/>
  <c r="F76" i="68"/>
  <c r="P76" i="68" s="1"/>
  <c r="F112" i="68"/>
  <c r="P112" i="68" s="1"/>
  <c r="F272" i="122"/>
  <c r="P272" i="122" s="1"/>
  <c r="F300" i="122"/>
  <c r="P300" i="122" s="1"/>
  <c r="F276" i="122"/>
  <c r="P276" i="122" s="1"/>
  <c r="F288" i="122"/>
  <c r="P288" i="122" s="1"/>
  <c r="F284" i="122"/>
  <c r="P284" i="122" s="1"/>
  <c r="F268" i="122"/>
  <c r="P268" i="122" s="1"/>
  <c r="F236" i="122"/>
  <c r="P236" i="122" s="1"/>
  <c r="F248" i="122"/>
  <c r="P248" i="122" s="1"/>
  <c r="F264" i="122"/>
  <c r="P264" i="122" s="1"/>
  <c r="F292" i="122"/>
  <c r="P292" i="122" s="1"/>
  <c r="F244" i="122"/>
  <c r="P244" i="122" s="1"/>
  <c r="F252" i="122"/>
  <c r="P252" i="122" s="1"/>
  <c r="F256" i="122"/>
  <c r="P256" i="122" s="1"/>
  <c r="F228" i="122"/>
  <c r="P228" i="122" s="1"/>
  <c r="F240" i="122"/>
  <c r="P240" i="122" s="1"/>
  <c r="F232" i="122"/>
  <c r="P232" i="122" s="1"/>
  <c r="F224" i="122"/>
  <c r="P224" i="122" s="1"/>
  <c r="F220" i="122"/>
  <c r="P220" i="122" s="1"/>
  <c r="F216" i="122"/>
  <c r="P216" i="122" s="1"/>
  <c r="F72" i="122"/>
  <c r="P72" i="122" s="1"/>
  <c r="F120" i="122"/>
  <c r="P120" i="122" s="1"/>
  <c r="F204" i="122"/>
  <c r="P204" i="122" s="1"/>
  <c r="F92" i="122"/>
  <c r="P92" i="122" s="1"/>
  <c r="F100" i="122"/>
  <c r="P100" i="122" s="1"/>
  <c r="F208" i="122"/>
  <c r="P208" i="122" s="1"/>
  <c r="F104" i="122"/>
  <c r="P104" i="122" s="1"/>
  <c r="F80" i="122"/>
  <c r="P80" i="122" s="1"/>
  <c r="F180" i="122"/>
  <c r="P180" i="122" s="1"/>
  <c r="F68" i="122"/>
  <c r="P68" i="122" s="1"/>
  <c r="F196" i="122"/>
  <c r="P196" i="122" s="1"/>
  <c r="F168" i="122"/>
  <c r="P168" i="122" s="1"/>
  <c r="F192" i="122"/>
  <c r="P192" i="122" s="1"/>
  <c r="F96" i="122"/>
  <c r="P96" i="122" s="1"/>
  <c r="F144" i="122"/>
  <c r="P144" i="122" s="1"/>
  <c r="F48" i="122"/>
  <c r="P48" i="122" s="1"/>
  <c r="F212" i="122"/>
  <c r="P212" i="122" s="1"/>
  <c r="F152" i="122"/>
  <c r="P152" i="122" s="1"/>
  <c r="F40" i="122"/>
  <c r="P40" i="122" s="1"/>
  <c r="F140" i="122"/>
  <c r="P140" i="122" s="1"/>
  <c r="F148" i="122"/>
  <c r="P148" i="122" s="1"/>
  <c r="F128" i="122"/>
  <c r="P128" i="122" s="1"/>
  <c r="F16" i="122"/>
  <c r="P16" i="122" s="1"/>
  <c r="F116" i="122"/>
  <c r="P116" i="122" s="1"/>
  <c r="F24" i="122"/>
  <c r="P24" i="122" s="1"/>
  <c r="F124" i="122"/>
  <c r="P124" i="122" s="1"/>
  <c r="F60" i="122"/>
  <c r="P60" i="122" s="1"/>
  <c r="F136" i="122"/>
  <c r="P136" i="122" s="1"/>
  <c r="F36" i="122"/>
  <c r="P36" i="122" s="1"/>
  <c r="F112" i="122"/>
  <c r="P112" i="122" s="1"/>
  <c r="F200" i="122"/>
  <c r="P200" i="122" s="1"/>
  <c r="F88" i="122"/>
  <c r="P88" i="122" s="1"/>
  <c r="F188" i="122"/>
  <c r="P188" i="122" s="1"/>
  <c r="F176" i="122"/>
  <c r="P176" i="122" s="1"/>
  <c r="F64" i="122"/>
  <c r="P64" i="122" s="1"/>
  <c r="F164" i="122"/>
  <c r="P164" i="122" s="1"/>
  <c r="F172" i="122"/>
  <c r="P172" i="122" s="1"/>
  <c r="F76" i="122"/>
  <c r="P76" i="122" s="1"/>
  <c r="F56" i="122"/>
  <c r="P56" i="122" s="1"/>
  <c r="F156" i="122"/>
  <c r="P156" i="122" s="1"/>
  <c r="F44" i="122"/>
  <c r="P44" i="122" s="1"/>
  <c r="F52" i="122"/>
  <c r="P52" i="122" s="1"/>
  <c r="F32" i="122"/>
  <c r="P32" i="122" s="1"/>
  <c r="F132" i="122"/>
  <c r="P132" i="122" s="1"/>
  <c r="F20" i="122"/>
  <c r="P20" i="122" s="1"/>
  <c r="F28" i="122"/>
  <c r="P28" i="122" s="1"/>
  <c r="F108" i="122"/>
  <c r="P108" i="122" s="1"/>
  <c r="F184" i="122"/>
  <c r="P184" i="122" s="1"/>
  <c r="F84" i="122"/>
  <c r="P84" i="122" s="1"/>
  <c r="F160" i="122"/>
  <c r="P160" i="122" s="1"/>
  <c r="F9" i="69" l="1"/>
  <c r="D15" i="65"/>
  <c r="D20" i="65" s="1"/>
  <c r="D9" i="161" s="1"/>
  <c r="P124" i="93"/>
  <c r="P160" i="86"/>
  <c r="P161" i="86" s="1"/>
  <c r="P162" i="86" s="1"/>
  <c r="P277" i="127"/>
  <c r="P76" i="69"/>
  <c r="P77" i="69" s="1"/>
  <c r="P78" i="69" s="1"/>
  <c r="P79" i="69" s="1"/>
  <c r="P81" i="69" s="1"/>
  <c r="P114" i="95"/>
  <c r="P125" i="93"/>
  <c r="P126" i="93" s="1"/>
  <c r="P128" i="68"/>
  <c r="P314" i="164"/>
  <c r="P144" i="94"/>
  <c r="P145" i="94" s="1"/>
  <c r="P146" i="94" s="1"/>
  <c r="P68" i="135"/>
  <c r="P308" i="122"/>
  <c r="P309" i="122" s="1"/>
  <c r="P310" i="122" s="1"/>
  <c r="P69" i="135" l="1"/>
  <c r="P70" i="135" s="1"/>
  <c r="P77" i="135"/>
  <c r="P278" i="127"/>
  <c r="P279" i="127" s="1"/>
  <c r="P280" i="127" s="1"/>
  <c r="P282" i="127" s="1"/>
  <c r="P286" i="127"/>
  <c r="C15" i="65"/>
  <c r="F15" i="65" s="1"/>
  <c r="F8" i="69"/>
  <c r="D10" i="161"/>
  <c r="P163" i="86"/>
  <c r="P115" i="95"/>
  <c r="P116" i="95" s="1"/>
  <c r="P127" i="93"/>
  <c r="P128" i="93" s="1"/>
  <c r="P147" i="94"/>
  <c r="P148" i="94" s="1"/>
  <c r="P71" i="135"/>
  <c r="P73" i="135" s="1"/>
  <c r="P315" i="164"/>
  <c r="P316" i="164" s="1"/>
  <c r="P129" i="68"/>
  <c r="P130" i="68" s="1"/>
  <c r="P311" i="122"/>
  <c r="P312" i="122" s="1"/>
  <c r="C17" i="161" l="1"/>
  <c r="C18" i="161" s="1"/>
  <c r="F9" i="127"/>
  <c r="C13" i="161"/>
  <c r="F13" i="161" s="1"/>
  <c r="F8" i="94"/>
  <c r="F8" i="135"/>
  <c r="C12" i="161"/>
  <c r="F8" i="122"/>
  <c r="C18" i="65"/>
  <c r="F18" i="65" s="1"/>
  <c r="F8" i="93"/>
  <c r="C17" i="65"/>
  <c r="F17" i="65" s="1"/>
  <c r="P164" i="86"/>
  <c r="F9" i="86"/>
  <c r="D19" i="161"/>
  <c r="D21" i="161" s="1"/>
  <c r="P117" i="95"/>
  <c r="P118" i="95" s="1"/>
  <c r="P317" i="164"/>
  <c r="P318" i="164" s="1"/>
  <c r="P131" i="68"/>
  <c r="P133" i="68" s="1"/>
  <c r="C14" i="161" l="1"/>
  <c r="F9" i="95"/>
  <c r="F12" i="161"/>
  <c r="C15" i="161"/>
  <c r="C16" i="65"/>
  <c r="F16" i="65" s="1"/>
  <c r="F8" i="86"/>
  <c r="F8" i="68"/>
  <c r="C14" i="65"/>
  <c r="F14" i="65" s="1"/>
  <c r="C13" i="65"/>
  <c r="F6" i="164"/>
  <c r="D25" i="161"/>
  <c r="D30" i="161" s="1"/>
  <c r="D31" i="161" s="1"/>
  <c r="D32" i="161" s="1"/>
  <c r="D33" i="161" s="1"/>
  <c r="D34" i="161" s="1"/>
  <c r="F14" i="161"/>
  <c r="F15" i="161" s="1"/>
  <c r="F17" i="161"/>
  <c r="F18" i="161" s="1"/>
  <c r="C20" i="65" l="1"/>
  <c r="F13" i="65"/>
  <c r="C9" i="161" l="1"/>
  <c r="F20" i="65"/>
  <c r="E8" i="65" s="1"/>
  <c r="C10" i="161" l="1"/>
  <c r="C19" i="161" s="1"/>
  <c r="F9" i="161"/>
  <c r="F10" i="161" s="1"/>
  <c r="F19" i="161" s="1"/>
  <c r="C20" i="161" l="1"/>
  <c r="F20" i="161" s="1"/>
  <c r="F35" i="161" s="1"/>
  <c r="E29" i="160" s="1"/>
  <c r="C21" i="161"/>
  <c r="C23" i="161" l="1"/>
  <c r="F23" i="161" s="1"/>
  <c r="C24" i="161"/>
  <c r="F24" i="161" s="1"/>
  <c r="F21" i="161"/>
  <c r="F25" i="161" l="1"/>
  <c r="C25" i="161"/>
  <c r="E28" i="161" l="1"/>
  <c r="E27" i="161"/>
  <c r="C30" i="161"/>
  <c r="C31" i="161" l="1"/>
  <c r="C32" i="161"/>
  <c r="F27" i="161"/>
  <c r="E29" i="161"/>
  <c r="E30" i="161" s="1"/>
  <c r="E27" i="160"/>
  <c r="E28" i="160"/>
  <c r="F28" i="161"/>
  <c r="E31" i="161" l="1"/>
  <c r="F31" i="161" s="1"/>
  <c r="F29" i="161"/>
  <c r="F30" i="161" s="1"/>
  <c r="C33" i="161"/>
  <c r="C34" i="161" s="1"/>
  <c r="E25" i="160" s="1"/>
  <c r="F32" i="161" l="1"/>
  <c r="E32" i="161"/>
  <c r="E33" i="161" l="1"/>
  <c r="F33" i="161" s="1"/>
  <c r="E34" i="161"/>
  <c r="F34" i="161"/>
  <c r="E5" i="161" s="1"/>
</calcChain>
</file>

<file path=xl/sharedStrings.xml><?xml version="1.0" encoding="utf-8"?>
<sst xmlns="http://schemas.openxmlformats.org/spreadsheetml/2006/main" count="3064" uniqueCount="829">
  <si>
    <t>NN</t>
  </si>
  <si>
    <t>x1.02x1.05x</t>
  </si>
  <si>
    <t>E16-263
K=0.5</t>
  </si>
  <si>
    <t>E16-262
K=0.5</t>
  </si>
  <si>
    <t>E16-261
K=0.5</t>
  </si>
  <si>
    <t>8-525-2</t>
  </si>
  <si>
    <t>8-525-1</t>
  </si>
  <si>
    <t>E17-53</t>
  </si>
  <si>
    <t>E18-165</t>
  </si>
  <si>
    <t>E16-219</t>
  </si>
  <si>
    <t>E16-34</t>
  </si>
  <si>
    <t>E16-33</t>
  </si>
  <si>
    <t>E17-28</t>
  </si>
  <si>
    <t>E17-61</t>
  </si>
  <si>
    <t>E22-365</t>
  </si>
  <si>
    <t>E15-614</t>
  </si>
  <si>
    <t>E18-112</t>
  </si>
  <si>
    <t>E23-1</t>
  </si>
  <si>
    <t>8-612-7</t>
  </si>
  <si>
    <t>8-531-1</t>
  </si>
  <si>
    <t>8-591-2</t>
  </si>
  <si>
    <t>8-149-1</t>
  </si>
  <si>
    <t>8-417-5</t>
  </si>
  <si>
    <t>8-472-2</t>
  </si>
  <si>
    <t>8-591-10</t>
  </si>
  <si>
    <t>E6-1</t>
  </si>
  <si>
    <t>E1-961</t>
  </si>
  <si>
    <t>E1-1184</t>
  </si>
  <si>
    <t>E11-135</t>
  </si>
  <si>
    <t>E34-389
K=0.5</t>
  </si>
  <si>
    <t>E15-262</t>
  </si>
  <si>
    <t>E10-105</t>
  </si>
  <si>
    <t>E22-368</t>
  </si>
  <si>
    <t>E22-446</t>
  </si>
  <si>
    <t>E9-46</t>
  </si>
  <si>
    <t>E6-85</t>
  </si>
  <si>
    <t>E22-119</t>
  </si>
  <si>
    <t>E23-109</t>
  </si>
  <si>
    <t>E22-117</t>
  </si>
  <si>
    <t>E15-77</t>
  </si>
  <si>
    <t>E16-135</t>
  </si>
  <si>
    <t>E8-169</t>
  </si>
  <si>
    <t>կգ</t>
  </si>
  <si>
    <t>գմ</t>
  </si>
  <si>
    <t>մ3</t>
  </si>
  <si>
    <t>մ2</t>
  </si>
  <si>
    <t>խիճ 40-70մմ</t>
  </si>
  <si>
    <t>խիճ 20-40մմ</t>
  </si>
  <si>
    <t>մածիկ</t>
  </si>
  <si>
    <t>մեխ</t>
  </si>
  <si>
    <t>Ն. 1-1</t>
  </si>
  <si>
    <t>Ն. 1-2</t>
  </si>
  <si>
    <t>Ն. 1-3</t>
  </si>
  <si>
    <t>Ն. 1-4</t>
  </si>
  <si>
    <t>Ն. 1-5</t>
  </si>
  <si>
    <t>Ն. 1-6</t>
  </si>
  <si>
    <t>Ընդամենը</t>
  </si>
  <si>
    <t>նախ N4</t>
  </si>
  <si>
    <t>նախ N5</t>
  </si>
  <si>
    <t>շաղախ</t>
  </si>
  <si>
    <t>իզոգամ</t>
  </si>
  <si>
    <t>մ/պ պ/հան</t>
  </si>
  <si>
    <t>պոմպ</t>
  </si>
  <si>
    <t>դռնակ</t>
  </si>
  <si>
    <t>սոսինձ</t>
  </si>
  <si>
    <t>սողնակ</t>
  </si>
  <si>
    <t>խողովակ</t>
  </si>
  <si>
    <t>ավազ</t>
  </si>
  <si>
    <t>հատ</t>
  </si>
  <si>
    <t>անջատիչ</t>
  </si>
  <si>
    <t>կ-տ</t>
  </si>
  <si>
    <t>ավտ.-անջատիչ</t>
  </si>
  <si>
    <t>տ</t>
  </si>
  <si>
    <t>զտիչ</t>
  </si>
  <si>
    <t>բետոն B12.5</t>
  </si>
  <si>
    <t>բետոն B15</t>
  </si>
  <si>
    <t>տեղ</t>
  </si>
  <si>
    <t>բետոն B7.5</t>
  </si>
  <si>
    <t>վինիլ. հատակ</t>
  </si>
  <si>
    <t>աստիճան</t>
  </si>
  <si>
    <t>հազ. դր.</t>
  </si>
  <si>
    <t>Ընդամենը (հազար դրամ)</t>
  </si>
  <si>
    <t>աշխատավարձին</t>
  </si>
  <si>
    <t>ըստ նորմերի</t>
  </si>
  <si>
    <t>գործող գներով</t>
  </si>
  <si>
    <t>հազ. դրամ</t>
  </si>
  <si>
    <t>հաղորդալար</t>
  </si>
  <si>
    <t>Ընդամենը /հազ. դր./</t>
  </si>
  <si>
    <t>Վերադիր ծախսեր 13.3%</t>
  </si>
  <si>
    <t>վարդակ</t>
  </si>
  <si>
    <t>մ/թողարկիչ</t>
  </si>
  <si>
    <t>ծայրակալ</t>
  </si>
  <si>
    <t>ամրակապ</t>
  </si>
  <si>
    <t>հ/կ ներկ</t>
  </si>
  <si>
    <t>տախտակներ</t>
  </si>
  <si>
    <t>ամրան</t>
  </si>
  <si>
    <t>էլեկտրոդ</t>
  </si>
  <si>
    <t>բլոկեր</t>
  </si>
  <si>
    <t>Դռներ</t>
  </si>
  <si>
    <t>Հատակներ</t>
  </si>
  <si>
    <t>Նստարան</t>
  </si>
  <si>
    <t>մանոմետր</t>
  </si>
  <si>
    <t>արկղ</t>
  </si>
  <si>
    <t>ծորակ-խառնիչ</t>
  </si>
  <si>
    <t>հազ. դրամ, որի մեջ ներառված են.</t>
  </si>
  <si>
    <t>մետ. տարրեր</t>
  </si>
  <si>
    <t>ԲԱՑԱՏՐԱԳԻՐ</t>
  </si>
  <si>
    <t>Տրանսպորտային ծախսերի գործակիցը</t>
  </si>
  <si>
    <t>ցանց</t>
  </si>
  <si>
    <t>լվացարան</t>
  </si>
  <si>
    <t>խեցեսալ</t>
  </si>
  <si>
    <t>մարտկոցներ</t>
  </si>
  <si>
    <t>սեկց.</t>
  </si>
  <si>
    <t>բացվող</t>
  </si>
  <si>
    <t>չբացվող</t>
  </si>
  <si>
    <t>Անվանումը</t>
  </si>
  <si>
    <t>Բարեկարգում</t>
  </si>
  <si>
    <t>Գլուխ N9 Այլ ծախսեր</t>
  </si>
  <si>
    <t>Տեխնիկական հսկողություն</t>
  </si>
  <si>
    <t>Հեղինակային հսկողություն</t>
  </si>
  <si>
    <t>Այդ թվում վերադարձի գումարը</t>
  </si>
  <si>
    <t>Այդ թվում`</t>
  </si>
  <si>
    <t>կցաշուրթ</t>
  </si>
  <si>
    <t>շուկա</t>
  </si>
  <si>
    <t>անկյունակ</t>
  </si>
  <si>
    <t>Շահույթ 11%</t>
  </si>
  <si>
    <t>հեղյուս</t>
  </si>
  <si>
    <t>բիտում</t>
  </si>
  <si>
    <t>ջուր</t>
  </si>
  <si>
    <t>հեղույս</t>
  </si>
  <si>
    <t>մալուխ</t>
  </si>
  <si>
    <t>անցում</t>
  </si>
  <si>
    <t>ստուգիչ</t>
  </si>
  <si>
    <t>յուղաներկ</t>
  </si>
  <si>
    <t>դուռ</t>
  </si>
  <si>
    <t>մ/պ դուռ</t>
  </si>
  <si>
    <t>Լվացարանի ծորակ-խառնիչների տեղադրում</t>
  </si>
  <si>
    <t>Նախահաշիվ N1-2 Ջեռուցում</t>
  </si>
  <si>
    <t>Ջեռուցման ալյումինե մարտկոցների տեղադրում</t>
  </si>
  <si>
    <t>Պատուհաններ</t>
  </si>
  <si>
    <t>Ջեռուցում</t>
  </si>
  <si>
    <t>պտուտակ</t>
  </si>
  <si>
    <t>թուջե մտոց</t>
  </si>
  <si>
    <t>Մետաղական աստիճանների տեղադրում</t>
  </si>
  <si>
    <t>միացում</t>
  </si>
  <si>
    <t>ԱՄՓՈՓ ՆԱԽԱՀԱՇԻՎ</t>
  </si>
  <si>
    <t>տուփ</t>
  </si>
  <si>
    <t>Գրունտի տոփանում</t>
  </si>
  <si>
    <t>Ընդամենը ամփոփ նախահաշվով</t>
  </si>
  <si>
    <t>փական</t>
  </si>
  <si>
    <t>Ինդեքսավորումը</t>
  </si>
  <si>
    <t>Շինարարական աշխատանքների արժեքը -</t>
  </si>
  <si>
    <t>մեք. եւ սարք. շահագործմանը</t>
  </si>
  <si>
    <t>Գրունտի ետլիցք բուլդոզերով</t>
  </si>
  <si>
    <t>Գրունտի ետլիցք ձեռքով, տոփանումով</t>
  </si>
  <si>
    <t>ե/բ հավաքովի էլ.</t>
  </si>
  <si>
    <t>Այդ թվում սարքավորումներ -</t>
  </si>
  <si>
    <t>Սարքավորումներ</t>
  </si>
  <si>
    <t>Շին.-մոնտաժային աշխատանքներ (հազար դրամ)</t>
  </si>
  <si>
    <t>Գլուղ N6 Արտաքին կոմունիկացիաներ</t>
  </si>
  <si>
    <t>Գլուխ N8 Ժամանակավոր շենքեր եւ կառույցներ</t>
  </si>
  <si>
    <t>Տանիք</t>
  </si>
  <si>
    <t>ВВГнг-LS 3x1.5մմ2 հատվածքով, պղնձե ջիղերով, մեկուսացված, հրակայուն մալուխի անցկացում</t>
  </si>
  <si>
    <t>ВВГнг-LS 3x4մմ2 հատվածքով, պղնձե ջիղերով, մեկուսացված, հրակայուն մալուխի անցկացում</t>
  </si>
  <si>
    <t>ВВГнг-LS 3x2.5մմ2 հատվածքով, պղնձե ջիղերով, մեկուսացված, հրակայուն մալուխի անցկացում</t>
  </si>
  <si>
    <t>զուգարանակոնք</t>
  </si>
  <si>
    <t>սարք</t>
  </si>
  <si>
    <t>Միջնորմների շարվածքի ամրանավորում</t>
  </si>
  <si>
    <t>Ներքին ջրահեռացում</t>
  </si>
  <si>
    <t>ВВГнг-LS 5x6մմ2 հատվածքով, պղնձե ջիղերով, մեկուսացված, հրակայուն մալուխի անցկացում</t>
  </si>
  <si>
    <t>ВВГнг-LS 5x1.5մմ2 հատվածքով, պղնձե ջիղերով, մեկուսացված, հրակայուն մալուխի անցկացում</t>
  </si>
  <si>
    <t>Նախահաշիվ N1-4 Ներքին սառը ջրամատակարարման ցանց</t>
  </si>
  <si>
    <t>խոհանոցակոնքի ծորակ-խառնիչների տեղադրում</t>
  </si>
  <si>
    <t>Փայտյա հենակմախքով, ՊՎՔ երեսապատումով դռների տեղադրում /խուլ եւ ապակեպատ/</t>
  </si>
  <si>
    <t>Ներքին հարդարում</t>
  </si>
  <si>
    <t>Ներքին սառը ջրամատակարարման ցանց</t>
  </si>
  <si>
    <t>Օբ. նախ N1</t>
  </si>
  <si>
    <t>Օբյեկտի ընդհանուր արժեքը-</t>
  </si>
  <si>
    <t>Նախահաշիվ N1-3 Օդափոխություն</t>
  </si>
  <si>
    <t>Օդափոխություն</t>
  </si>
  <si>
    <t>Գլուխ N2 Շինարարության հիմնական օբյեկտներ</t>
  </si>
  <si>
    <t>օդափոխիչ</t>
  </si>
  <si>
    <t>օդատար</t>
  </si>
  <si>
    <t>Կերամիկական լվացարանների տեղադրում սիֆոնով</t>
  </si>
  <si>
    <t>E1-1136</t>
  </si>
  <si>
    <t xml:space="preserve">Ընդամենը ամփոփ նախահաշվով՝ </t>
  </si>
  <si>
    <t xml:space="preserve"> - աշխատավարձի համար՝ </t>
  </si>
  <si>
    <t xml:space="preserve"> - մեքենաների շահագործման համար՝ </t>
  </si>
  <si>
    <t xml:space="preserve"> ~ շին․ մոնտաժային աշխատանքներ՝</t>
  </si>
  <si>
    <t xml:space="preserve"> ~ սարքավորումներ՝</t>
  </si>
  <si>
    <t xml:space="preserve"> ~ տեխնիկական հսկողություն՝</t>
  </si>
  <si>
    <t xml:space="preserve"> ~ հեղինակային հսկողություն՝</t>
  </si>
  <si>
    <t xml:space="preserve"> ~ վերադարձի գումարը կազմում է՝</t>
  </si>
  <si>
    <t xml:space="preserve">Կազմեց՝ </t>
  </si>
  <si>
    <t>Այլ ծախսեր (հազար դրամ)</t>
  </si>
  <si>
    <t>Հիմնավորում</t>
  </si>
  <si>
    <t>Աշխատանքների անվանում</t>
  </si>
  <si>
    <t>Չ/մ</t>
  </si>
  <si>
    <t>Ծա-վալ</t>
  </si>
  <si>
    <t>1 միավ. ընդհ. արժեք /հազ. դր./</t>
  </si>
  <si>
    <t>Աշխատավարձ</t>
  </si>
  <si>
    <t>Մեքենա-մեխ. շահագործում</t>
  </si>
  <si>
    <t>չ/մ</t>
  </si>
  <si>
    <t>քանակ</t>
  </si>
  <si>
    <t>արժեք</t>
  </si>
  <si>
    <t>ընդհ. արժեք</t>
  </si>
  <si>
    <t>հազ.
դրամ</t>
  </si>
  <si>
    <t>Նյութերի արժեք</t>
  </si>
  <si>
    <t>Նյութերի ծախսը և արժեքը 1 միավորի համար</t>
  </si>
  <si>
    <t>նյութերի անվանում</t>
  </si>
  <si>
    <t>Ընդհան. արժեք</t>
  </si>
  <si>
    <t>E1-1545</t>
  </si>
  <si>
    <t>III կարգի գրունտի մշակում ձեռքով</t>
  </si>
  <si>
    <t>քմ</t>
  </si>
  <si>
    <t>100x200x400մմ չափսերի պեմզաբլոկերից միջնորմների իրականացում</t>
  </si>
  <si>
    <t>E11-252</t>
  </si>
  <si>
    <t>գաջ</t>
  </si>
  <si>
    <t>Շեպերի սվաղ գաջի շաղախով</t>
  </si>
  <si>
    <t>գծմ</t>
  </si>
  <si>
    <t>սոսինձ Forbo Eurocol 599</t>
  </si>
  <si>
    <t>ինքահարթեցվող հատակ Euroco</t>
  </si>
  <si>
    <t>Ամրան Փ12A500C</t>
  </si>
  <si>
    <t>ձևավոր մաս</t>
  </si>
  <si>
    <t>E48-167</t>
  </si>
  <si>
    <t>ամրակ</t>
  </si>
  <si>
    <t>մդֆ-ից շրիշակ</t>
  </si>
  <si>
    <t>E11-273</t>
  </si>
  <si>
    <t>Հետերոգեն վինիլային հատակի պատրաստում, հաստ 2 մմ, 0.7մմ պաշտպանիչ շերտով, սոսնձային մածիկի վրա, 10մմ ինքնահարթեցվող հատակի իրականացմամբ</t>
  </si>
  <si>
    <t>Սարքավո-րումներ (հազար դրամ)</t>
  </si>
  <si>
    <t>շերտ. պլաստիկ</t>
  </si>
  <si>
    <t>հիմնակմախք</t>
  </si>
  <si>
    <t>Սարքավո-րումներ
(հազար դրամ)</t>
  </si>
  <si>
    <t>Այլ ծախսեր
(հազար դրամ)</t>
  </si>
  <si>
    <t>Ընդամենը
(հազար դրամ)</t>
  </si>
  <si>
    <t>Շինարարական աշխատանքներ
(հազար դրամ)</t>
  </si>
  <si>
    <t>շինարարական աշխատանքների գործող գների հաշվարկների մեթոդական ցուցումների համաձայն:</t>
  </si>
  <si>
    <t>Նախահաշիվները կազմված են նախագծային ծավալներին համապատասխան` ըստ ծավալաթերթերի:</t>
  </si>
  <si>
    <t>Կոնստրուկտիվ էլեմենտների նյութածախսերը վերցված են 1984 թվականի նորմերով:</t>
  </si>
  <si>
    <t>Հիմնական աշխատավարձը և մեքենաների շահագործումը գնահատված են 1984 թվ-ի գներով և վերահաշվարկված են</t>
  </si>
  <si>
    <t>աշխատավարձի չափով:</t>
  </si>
  <si>
    <t>Պողպատե կցաշուրթերի եռակցում Փ50մմ, PN=1.6ՄՊա</t>
  </si>
  <si>
    <t>Ծանոթագրություններ</t>
  </si>
  <si>
    <t>Նախահաշվային արժեք</t>
  </si>
  <si>
    <t>Ընդհանուր մաս</t>
  </si>
  <si>
    <r>
      <t xml:space="preserve">Բոլոր շինարարական աշխատանքներն իրականացնել </t>
    </r>
    <r>
      <rPr>
        <b/>
        <sz val="8"/>
        <rFont val="Arial"/>
        <family val="2"/>
      </rPr>
      <t>ՀՀ-ում գործող շինարարական նորմերին, ԳՈՍՏ-երին, նորմատիվա-տեխնիկական փաստաթղթերի պահանջներին և սույն նախագծային փաստաթղթերին համապատասխան</t>
    </r>
    <r>
      <rPr>
        <sz val="8"/>
        <rFont val="Arial"/>
        <family val="2"/>
      </rPr>
      <t>։</t>
    </r>
  </si>
  <si>
    <r>
      <t xml:space="preserve">Նախագծով տրված աշխատանքների ծավալների և սույն նախահաշվում և/կամ ծավալաթերթում առկա ծավալների միջև անհամապատասխանության կամ տարբերության դեպքում պետք է </t>
    </r>
    <r>
      <rPr>
        <b/>
        <sz val="8"/>
        <rFont val="Arial"/>
        <family val="2"/>
      </rPr>
      <t>հիմք ընդունել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նախագծով տրված աշխատանքների ծավալները և նախագծային լուծումները</t>
    </r>
    <r>
      <rPr>
        <sz val="8"/>
        <rFont val="Arial"/>
        <family val="2"/>
      </rPr>
      <t>:</t>
    </r>
  </si>
  <si>
    <t>ամրակալ</t>
  </si>
  <si>
    <t>Մետաղական տարրերի երկշերտ ներկում հակակոռոզիոն ներկով</t>
  </si>
  <si>
    <t>III կարգի գրունտի մշակում էքսկավատորով, կողլիցքով</t>
  </si>
  <si>
    <t>C310-2</t>
  </si>
  <si>
    <t>E1-1586</t>
  </si>
  <si>
    <t>E1-1636</t>
  </si>
  <si>
    <t>E1-967</t>
  </si>
  <si>
    <t>E11-191
կիր.</t>
  </si>
  <si>
    <t>լամինատե հատակ</t>
  </si>
  <si>
    <t>Կոյուղու դիտահորերի պատրասում ե/բ հավաքովի էլեմենտներից</t>
  </si>
  <si>
    <t>Կազմեց՝</t>
  </si>
  <si>
    <t>Ընդամենը 2 - 7 գլուխներով</t>
  </si>
  <si>
    <t>Ընդամենը 2 - 8 գլուխներով</t>
  </si>
  <si>
    <t>Ընդամենը 2 - 9 գլուխներով</t>
  </si>
  <si>
    <t>Ընդամենը 2 - 10 գլուխներով</t>
  </si>
  <si>
    <t>Նախահաշվային փաստաթղթերը կազմված են ՀՀ Կառավարության 17.10.2024թ. N 1656-Ն որոշմամբ հաստատված</t>
  </si>
  <si>
    <t>մոնժետ</t>
  </si>
  <si>
    <t>սիֆոն</t>
  </si>
  <si>
    <t>Կլիմայական պայմանների ազդեցություն</t>
  </si>
  <si>
    <t>Գրունտի ետլիցք ձեռքով</t>
  </si>
  <si>
    <t>III կարքի գրունտի մշակում էքսկավատորով ա/ինքնաթափերի վրա բարձելով</t>
  </si>
  <si>
    <t>Առաջացած աղբի տեղափոխում</t>
  </si>
  <si>
    <t>Չնախատեսված ծախսեր</t>
  </si>
  <si>
    <t>ԱԱՀ</t>
  </si>
  <si>
    <t>ա/բ մանրահատիկ</t>
  </si>
  <si>
    <t xml:space="preserve">Ռուբլուց դրամի անցման գործակիցը հաշվարկված է աշխատողների ամսական 263.858 հազ. դրամ միջին </t>
  </si>
  <si>
    <t>2025թ․ օգոստոս ամսվա գներով՝ համաձայն ռուբլուց դրամի անցման գործակիցների/(ինդեքսների) հետևյալ չափերով.</t>
  </si>
  <si>
    <t>Նյութերի արժեքները վերցված են ՀՀ ֆինանսների նախարարության կողմից հրատարակված 2025թ. օգոստոս ամսվա
տեղեկագրից և 2025թ. շուկայական արժեքներից, դրանց ավելացված` այլ նյութեր՝ 5%, ճանապարհային ծախսեր՝ 5.72%
պահեստային ծախսեր՝ 2%:</t>
  </si>
  <si>
    <t>Նախահաշիվ N1-1 Համաշինարարական աշխատանքներ</t>
  </si>
  <si>
    <t>Քանդման աշխատանքներ</t>
  </si>
  <si>
    <t>Մետաղապլաստե դռների ապամոնտաժում և պահեստավորում</t>
  </si>
  <si>
    <t>Մետաղյա դռների ապամոնտաժում և պահեստավորում</t>
  </si>
  <si>
    <t>Վնասված մետաղապլաստե պատուհանների ապամոնտաժում և պահեստավորում</t>
  </si>
  <si>
    <t>P23-173</t>
  </si>
  <si>
    <t>P23-174</t>
  </si>
  <si>
    <t>սեկ.</t>
  </si>
  <si>
    <t>P17-141</t>
  </si>
  <si>
    <t>Գաջե սվաղի քանդում առաստաղներից</t>
  </si>
  <si>
    <t>P11-224</t>
  </si>
  <si>
    <t>Գաջե սվաղի քանդում պատերից</t>
  </si>
  <si>
    <t>P11-223</t>
  </si>
  <si>
    <t>P14-320</t>
  </si>
  <si>
    <t>Ներկի մաքրում պատերից և առաստաղներից</t>
  </si>
  <si>
    <t>34-390   k=0.1</t>
  </si>
  <si>
    <t>Կախովի առաստաղների ապամոնտաժում</t>
  </si>
  <si>
    <t>P13-5</t>
  </si>
  <si>
    <t>Հախճասալի քանդում պատերից</t>
  </si>
  <si>
    <t>20սմ հաստությամբ պ/բլոկե միջնապատերի քանդում</t>
  </si>
  <si>
    <t>E46-80</t>
  </si>
  <si>
    <t>խմ</t>
  </si>
  <si>
    <t>10սմ հաստությամբ միջնորմների քանդում</t>
  </si>
  <si>
    <t>E46-88</t>
  </si>
  <si>
    <t>P23-166</t>
  </si>
  <si>
    <t>P23-164</t>
  </si>
  <si>
    <t>Մանրահատակի քանդում</t>
  </si>
  <si>
    <t>Խեցասալե հատակների քանդում</t>
  </si>
  <si>
    <t>E46-99</t>
  </si>
  <si>
    <t>46-119                 46-120         k=11</t>
  </si>
  <si>
    <t>P23-77</t>
  </si>
  <si>
    <t xml:space="preserve">Շինաղբի մաքրում, դուրս բերում շենքից   </t>
  </si>
  <si>
    <t xml:space="preserve">Շինաղբի բարձում մեխանիզմով ա/ինքնաթափի վրա   </t>
  </si>
  <si>
    <t>Շին աղբի տեղափոխում 10կմ</t>
  </si>
  <si>
    <t>գնաց 3
էջ 50</t>
  </si>
  <si>
    <t>գնաց 3
աղ.6.35</t>
  </si>
  <si>
    <t>P5-75
P5-76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</si>
  <si>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</si>
  <si>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կերամոգր. սալ</t>
  </si>
  <si>
    <t>Կերամոգրանիտե չսահող սալերից հատակների իրականացում, 7մմ</t>
  </si>
  <si>
    <t>Տանիքի ջրամեկուսիչ շերտի իրականացում 2 շերտ իզոգամից</t>
  </si>
  <si>
    <t>Կերամոգրանիտե շրիշակների իրականացում, 7մմ, հ=80մմ</t>
  </si>
  <si>
    <t>Հարթեցնող նախաշերտի պատրաստում ցեմենտ-ավազային շաղախից 50-100մմ հաստությամբ</t>
  </si>
  <si>
    <t xml:space="preserve">Ց/ավազե հարթաշերտի քանդում 60-100մմ հաստությամբ </t>
  </si>
  <si>
    <t>Լամինատե հատակի պատրաստում, 12մմ /ներառյալ սպունգը եւ շրիշակները/</t>
  </si>
  <si>
    <t xml:space="preserve">E11-201
կիր. </t>
  </si>
  <si>
    <t>P5-124</t>
  </si>
  <si>
    <t>Փայտե մանրահատակի իրականացում</t>
  </si>
  <si>
    <t>մանրահատ</t>
  </si>
  <si>
    <t>MDF-ից շրիշակների իրականացում(բարձրությունը 100մմ)</t>
  </si>
  <si>
    <t xml:space="preserve">Մետաղապլաստե, երկշերտ (4+4մմ) ապակեփաթեթով դռների տեղադրում, պրոֆիլի հաստ, 60մմ </t>
  </si>
  <si>
    <r>
      <t xml:space="preserve">Մետաղապլաստե, երկշերտ (4+4մմ) ապակեփաթեթով, </t>
    </r>
    <r>
      <rPr>
        <sz val="8"/>
        <color rgb="FFFF0000"/>
        <rFont val="Arial"/>
        <family val="2"/>
      </rPr>
      <t xml:space="preserve">հինգ խցիկանի </t>
    </r>
    <r>
      <rPr>
        <sz val="8"/>
        <rFont val="Arial"/>
        <family val="2"/>
      </rPr>
      <t>պրոֆիլով պատուհանների տեղադրում, պրոֆիլի հաստ. 60մմ,
բացվող</t>
    </r>
  </si>
  <si>
    <r>
      <t>Մետաղապլաստե, երկշերտ (4+4մմ) ապակեփաթեթով,</t>
    </r>
    <r>
      <rPr>
        <sz val="8"/>
        <color rgb="FFFF0000"/>
        <rFont val="Arial"/>
        <family val="2"/>
      </rPr>
      <t xml:space="preserve"> հինգ խցիկան</t>
    </r>
    <r>
      <rPr>
        <sz val="8"/>
        <rFont val="Arial"/>
        <family val="2"/>
      </rPr>
      <t>ի պրոֆիլով պատուհանների տեղադրում, պրոֆիլի հաստ. 60մմ,
չբացվող</t>
    </r>
  </si>
  <si>
    <t>դռան արգելակ</t>
  </si>
  <si>
    <t>Դռների արգելակների տեղադրում</t>
  </si>
  <si>
    <t>Դռների ալյումինե շեմերի տեղադրում</t>
  </si>
  <si>
    <t>ալյումինե շեմ</t>
  </si>
  <si>
    <t>Պատերի բարձրորակ սվաղ գաջի շաղախով</t>
  </si>
  <si>
    <t>P11-182a</t>
  </si>
  <si>
    <t>P11-188a</t>
  </si>
  <si>
    <t>Առաստաղների և հեծանների բարձրորակ սվաղ գաջի շաղախով</t>
  </si>
  <si>
    <t>P11-183a</t>
  </si>
  <si>
    <t>Շեպերի և սյուների բարելավված սվաղ ցեմենտ ավազե շաղախով</t>
  </si>
  <si>
    <t>E15-664</t>
  </si>
  <si>
    <t>ներկ լատեքս</t>
  </si>
  <si>
    <t>Պատերի և շեպերի բարձրորակ մածկապատում և ներկում լատեքսային ներկով</t>
  </si>
  <si>
    <t>Առաստաղների և հեծանների բարձրորակ մածկապատում և ներկում լատեքսային ներկով</t>
  </si>
  <si>
    <t>E15-665</t>
  </si>
  <si>
    <t>P13-133</t>
  </si>
  <si>
    <t>Պատերի երեսպատում կերամոգրանիտե սալերով</t>
  </si>
  <si>
    <t>P5-72</t>
  </si>
  <si>
    <t>Ծածկի սալի վրայից բետոնե շերտի իրականացում B7.5 դասի բետոնից (խողավակների մոտակայքում և սալերի կարերում)</t>
  </si>
  <si>
    <t>P5-85
P5-86
k=11</t>
  </si>
  <si>
    <t>Հարդարման անկյունակներ</t>
  </si>
  <si>
    <t>Սալիկների ալյումինե անկյունակներ</t>
  </si>
  <si>
    <t>մ</t>
  </si>
  <si>
    <t xml:space="preserve">Armstrng տիպի կախովի առաստաղի պատրաստում շերտավոր պլաստիկից, մետաղական հիմնակմախքով </t>
  </si>
  <si>
    <t>Կահույքի ապամոնտաժում և պահեստավորում վերատեղադրման համար</t>
  </si>
  <si>
    <t>Տանիքի իզոգամի շերտի ապամոնտաժում իր կապակցող նյութերով</t>
  </si>
  <si>
    <t>46-95</t>
  </si>
  <si>
    <t>Աստիճանների բազրիքներ</t>
  </si>
  <si>
    <t>P9-8</t>
  </si>
  <si>
    <t>փայտ</t>
  </si>
  <si>
    <t>Փայտե բազրիքների վերանորոգում</t>
  </si>
  <si>
    <t>լաք</t>
  </si>
  <si>
    <t>P14-242</t>
  </si>
  <si>
    <t>Փայտե բազրիքների լաքապատում 2 շերտ
հ=0.9մ</t>
  </si>
  <si>
    <t>Աստիճանավանդակների աստիճանների երեսպատում կերամոգրանիտե չսահող սալերով, 7մմ</t>
  </si>
  <si>
    <t>Ջրահեռացման կանգնակների երեսպատում ցինկապատ հիմնակմախքով, b=95մմ</t>
  </si>
  <si>
    <t>E12-278</t>
  </si>
  <si>
    <t>ցինկապատ 
թիթեղ</t>
  </si>
  <si>
    <t xml:space="preserve">E15-325  </t>
  </si>
  <si>
    <t>Ջրահեռացման կանգնակների երեսպատում գիպսաստվարաթղթե 12.5մմ հաստությամբ սալերով (ջրակայուն)</t>
  </si>
  <si>
    <t>ց/պրոֆիլ</t>
  </si>
  <si>
    <t>գ/կարտոն ջրակ.</t>
  </si>
  <si>
    <t>Կահույքի տեղադրում</t>
  </si>
  <si>
    <t>Պահեստավորված ջեռուցման ալյումինե մարտկոցների տեղադրում</t>
  </si>
  <si>
    <t>քառաբաշխիչ</t>
  </si>
  <si>
    <t>E22-367</t>
  </si>
  <si>
    <r>
      <t>Պոլիվինիքլորիդե քառաբաշխիչ 45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Փ110մմ</t>
    </r>
  </si>
  <si>
    <r>
      <t>Պոլիվինիքլորիդե քառաբաշխիչ 45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Փ110x50x110x110մմ</t>
    </r>
  </si>
  <si>
    <t>E22-366</t>
  </si>
  <si>
    <t>եռաբաշխիչ</t>
  </si>
  <si>
    <r>
      <t>Պոլիվինիքլորիդե եռաբաշխիչ 90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Փ110մմ</t>
    </r>
  </si>
  <si>
    <r>
      <t>Պոլիվինիքլորիդե եռաբաշխիչ 45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Փ110մմ</t>
    </r>
  </si>
  <si>
    <r>
      <t>Պոլիվինիքլորիդե եռաբաշխիչ 45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Փ50մմ</t>
    </r>
  </si>
  <si>
    <r>
      <t>Պոլիվինիքլորիդե եռաբաշխիչ 45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Փ110x50x110մմ</t>
    </r>
  </si>
  <si>
    <r>
      <t>Պոլիվինիքլորիդե անկյունակ 90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Փ110մմ</t>
    </r>
  </si>
  <si>
    <r>
      <t>Պոլիվինիքլորիդե անկյունակ 90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Փ50մմ</t>
    </r>
  </si>
  <si>
    <r>
      <t>Պոլիվինիքլորիդե անկյունակ 45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Փ110մմ</t>
    </r>
  </si>
  <si>
    <r>
      <t>Պոլիվինիքլորիդե անկյունակ 45</t>
    </r>
    <r>
      <rPr>
        <vertAlign val="superscript"/>
        <sz val="8"/>
        <rFont val="Arial"/>
        <family val="2"/>
      </rPr>
      <t xml:space="preserve">0
</t>
    </r>
    <r>
      <rPr>
        <sz val="8"/>
        <rFont val="Arial"/>
        <family val="2"/>
      </rPr>
      <t>Փ50մմ</t>
    </r>
  </si>
  <si>
    <r>
      <t>Պոլիվինիքլորիդե անցում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Փ110x50մմ</t>
    </r>
  </si>
  <si>
    <r>
      <t>Պոլիվինիքլորիդե ստուգիչ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Փ110մմ</t>
    </r>
  </si>
  <si>
    <t>լրակ.</t>
  </si>
  <si>
    <t>Կերամիկական զուգարանակոնքի տեղադրում</t>
  </si>
  <si>
    <t>Խամուտ մանեկով, 4՞</t>
  </si>
  <si>
    <t>Ներքին կոյուղի</t>
  </si>
  <si>
    <t>Արտաքին կոյուղի</t>
  </si>
  <si>
    <t>Խրամուղու ետլիցք ավազակոպիճով</t>
  </si>
  <si>
    <t>ավազակոպիճ</t>
  </si>
  <si>
    <t>Ավազի նախապատրաստական և պաշտպանիչ շերտի իրականացում 10+20սմ հաստությամբ</t>
  </si>
  <si>
    <t>Խողովակաշարի անցկացում պոլիվինիլքլորիդային խողովակներից Փ110մմ</t>
  </si>
  <si>
    <t>Խողովակաշարի անցկացում պոլիվինիլքլորիդային խողովակներից Փ50մմ ռետինե սեղմիչ օղակներով</t>
  </si>
  <si>
    <t>E22-121</t>
  </si>
  <si>
    <t>Խողովակաշարի անցկացում պոլիէթիլենային ծալքավոր խողովակներից Փ160մմ</t>
  </si>
  <si>
    <t>Թուջե մտոց, Փ700մմ</t>
  </si>
  <si>
    <t>Ե/բ դիտահոր հավաքովի էլեմենտներով, Փ1000մմ</t>
  </si>
  <si>
    <t>Դիտահորի միացման մետաղական մասեր</t>
  </si>
  <si>
    <t>Համակարգի հիդրավլիկ փորձարկում Փ50մմ խողովակաշարով</t>
  </si>
  <si>
    <t>Համակարգի հիդրավլիկ փորձարկում Փ110մմ խողովակաշարով</t>
  </si>
  <si>
    <t>E16-220</t>
  </si>
  <si>
    <t>E16-221</t>
  </si>
  <si>
    <t>Համակարգի հիդրավլիկ փորձարկում Փ160մմ խողովակաշարով</t>
  </si>
  <si>
    <t>Արտաքին ջրահեռացում</t>
  </si>
  <si>
    <t>Ավելորդ գրունտի տեղափոխում մինչև 10կմ</t>
  </si>
  <si>
    <t>E16-262 k=0.5</t>
  </si>
  <si>
    <t>Խողովակաշարի անցկացում պոլիպրոպիլենային խողովակներից Փ25մմ, հիդրավլիկ փորձարկումով, լվացումով եւ ախտահանումով</t>
  </si>
  <si>
    <t>E16-261   k=0.5</t>
  </si>
  <si>
    <t>Խողովակաշարի անցկացում պոլիպրոպիլենային խողովակներից Փ20մմ, հիդրավլիկ փորձարկումով, լվացումով եւ ախտահանումով</t>
  </si>
  <si>
    <t>Պոլիպրոպիլենային խողովակների ձևավոր մասեր, Փ25մմ</t>
  </si>
  <si>
    <t>Պոլիպրոպիլենային խողովակների ձևավոր մասեր, Փ20մմ</t>
  </si>
  <si>
    <t>Պոլիպրոպիլենային ամրակ, Փ25մմ</t>
  </si>
  <si>
    <t>Պոլիպրոպիլենային ամրակ, Փ20մմ</t>
  </si>
  <si>
    <t>Պոլիպրոպիլենային զտիչ, Փ25մմ</t>
  </si>
  <si>
    <t>Պոլիպրոպիլենային կոմբինացված կցամաս, Փ25մմ</t>
  </si>
  <si>
    <t>Պոլիպրոպիլենային կցամաս, Փ25մմ</t>
  </si>
  <si>
    <t>Պոլիպրոպիլենային կցամաս, Փ20մմ</t>
  </si>
  <si>
    <t>կցամաս</t>
  </si>
  <si>
    <t>Պոլիպրոպիլենային շրջանցող կցամաս, Փ25մմ</t>
  </si>
  <si>
    <t>Պոլիպրոպիլենային կոմբինացված անկյունակ, Փ25-1՛՛Fմմ</t>
  </si>
  <si>
    <t>E16-134</t>
  </si>
  <si>
    <t>Փականների տեղադրում  1/2՛՛, ARCO</t>
  </si>
  <si>
    <t>Ջրամատակարարման ներքին ցանցի հիդրավլիկ փորձարկում</t>
  </si>
  <si>
    <t>Խողովակաշարի անցկացում պողպատե էլեկտրաեռակցումային խողովակներից Փ76x3մմ</t>
  </si>
  <si>
    <t>E16-67</t>
  </si>
  <si>
    <t>Ավազի նախապատրաստական շերտի իրականացում 10սմ հաստությամբ</t>
  </si>
  <si>
    <t>E22-118</t>
  </si>
  <si>
    <t>Խողովակաշարի անցկացում պոլիէթիլենային խողովակներից Փ75մմ</t>
  </si>
  <si>
    <t>E22-430</t>
  </si>
  <si>
    <t>E22-369</t>
  </si>
  <si>
    <t>Սողնակի տեղադրում Փ75մմ</t>
  </si>
  <si>
    <t>E22-448</t>
  </si>
  <si>
    <t>Ե/բ հավաքովի էլեմենտներ</t>
  </si>
  <si>
    <t>Դիտահորի մետաղական դռնակ, 600x600մմ</t>
  </si>
  <si>
    <t>Ջրամատակարարման հորերի պատրաստում հավաքովի ե/բ էլեմենտներից 800x800մմ, միացման դետալներով</t>
  </si>
  <si>
    <t>Համակարգի հիդրավլիկ փորձարկում Փ75մմ խողովակաշարով</t>
  </si>
  <si>
    <t>Ջրամատակարարման բաշխիչ սանրիկ Փ76x3մմ</t>
  </si>
  <si>
    <t>բաշխիչ</t>
  </si>
  <si>
    <t>Պողպատե գնդաձև խցան
Փ76մմ</t>
  </si>
  <si>
    <t>գնդաձև խցան</t>
  </si>
  <si>
    <t>Գնդիկավոր փական, 1՛՛M/F</t>
  </si>
  <si>
    <t>Գնդիկավոր փական 2՛՛՛M/F</t>
  </si>
  <si>
    <t>Մետաղական անցում</t>
  </si>
  <si>
    <t>Մանոմետրի տեղադրում</t>
  </si>
  <si>
    <t>Դատարկման փական, 1/2՛՛F/F</t>
  </si>
  <si>
    <t>Եռաքայլ մանոմետրի փական, 1/2՛</t>
  </si>
  <si>
    <t>Կարգավորիչ մանոմետրով, 1՛՛</t>
  </si>
  <si>
    <t>Պոլիպրոպիլենային կոմբինացված կցամաս, 2՛՛, Փ25-1՛՛</t>
  </si>
  <si>
    <t>Հակահրդեհային ցանցի կանգնակների մոնտաժում</t>
  </si>
  <si>
    <t>Խողովակաշարի անցկացում պողպատե էլեկտրաեռակցումային խողովակներից Փ57x3մմ</t>
  </si>
  <si>
    <t>Մետաղական անկյունակ, Փ57</t>
  </si>
  <si>
    <t>Մետաղական եռաբաշխիչ, Փ57</t>
  </si>
  <si>
    <t>E16-184</t>
  </si>
  <si>
    <t>Կաշեփողե խողովակ L=20մ հրշեջ գլխիկով և փողակով, Փ50մմ</t>
  </si>
  <si>
    <t>հրշեջ ծորակ</t>
  </si>
  <si>
    <t>ճկափող
միացման գլխիկով</t>
  </si>
  <si>
    <t>հակահրդ. արկղ</t>
  </si>
  <si>
    <t>Կարճախողովակ արտաքին պարուրակով, 2՛՛</t>
  </si>
  <si>
    <t>Մետաղական անցում, Փ57x3մմ</t>
  </si>
  <si>
    <t>E46-50</t>
  </si>
  <si>
    <t>Պատերի մեջ անցքերի բացում,
Լ=500, F=114</t>
  </si>
  <si>
    <t>8-612-6</t>
  </si>
  <si>
    <t>Պլաստմասե արկղ համալիր PNE հաղորդաձողերով, IP54
400x300x155մմ</t>
  </si>
  <si>
    <t>8-544-1</t>
  </si>
  <si>
    <t>Մետաղական պահարան էլ. սարքավորումների տեղադրման համար, 530x645x230մմ</t>
  </si>
  <si>
    <t>մետ. արկղ</t>
  </si>
  <si>
    <t>Պլաստմասե արկղ համալիր PNE
16 տեղանոց</t>
  </si>
  <si>
    <t>Պլաստմասե արկղ համալիր PNE
12 տեղանոց</t>
  </si>
  <si>
    <t>8-525-3</t>
  </si>
  <si>
    <t>Ավտոմատ անջատիչ 3Ֆ, 160Ա</t>
  </si>
  <si>
    <t>Ավտոմատ անջատիչ 3Ֆ, 40Ա</t>
  </si>
  <si>
    <t>Ավտոմատ անջատիչ 3Ֆ, 63Ա</t>
  </si>
  <si>
    <t>Ավտոմատ անջատիչ 1Ֆ, 50Ա</t>
  </si>
  <si>
    <t>Ավտոմատ անջատիչ 3Ֆ, 10Ա</t>
  </si>
  <si>
    <t>Ավտոմատ անջատիչ 3Ֆ, 32Ա</t>
  </si>
  <si>
    <t>Ավտոմատ անջատիչ 3Ֆ, 6Ա</t>
  </si>
  <si>
    <t>Ավտոմատ անջատիչ 1Ֆ, 32Ա</t>
  </si>
  <si>
    <t>Ավտոմատ անջատիչ 1Ֆ, 25Ա</t>
  </si>
  <si>
    <t>Ավտոմատ անջատիչ 1Ֆ, 16Ա</t>
  </si>
  <si>
    <t>Ավտոմատ անջատիչ 1Ֆ, 6Ա</t>
  </si>
  <si>
    <t>Հաղորդաձող պղնձե
30x5մմ</t>
  </si>
  <si>
    <t>8-409-4</t>
  </si>
  <si>
    <t>Հոսանքի կարգավորիչ (стабилизатор)</t>
  </si>
  <si>
    <t>կարգավորիչ</t>
  </si>
  <si>
    <t>Փոխանջատիչ միաֆազ եռադիրք,
1Ֆ 10Ա</t>
  </si>
  <si>
    <t>Մագնիսական թողարկիչ, ջերմային ռելեով, կառավարման կոճակներով, 10Ա</t>
  </si>
  <si>
    <t>Մետաղական հարթաթիթեղ</t>
  </si>
  <si>
    <t>պողպ.շերտավոր</t>
  </si>
  <si>
    <t>Din քանոն</t>
  </si>
  <si>
    <t>քանոն</t>
  </si>
  <si>
    <t>ВВГнг-FRLS 3x10մմ2 հատվածքով, պղնձե ջիղերով, մեկուսացված, հրակայուն մալուխի անցկացում</t>
  </si>
  <si>
    <t>ВВГнг-LS 5x4մմ2 հատվածքով, պղնձե ջիղերով, մեկուսացված, հրակայուն մալուխի անցկացում</t>
  </si>
  <si>
    <t>Պղնձե ծայրակալ մալուխի համար 10մմ2</t>
  </si>
  <si>
    <t>Պղնձե ծայրակալ մալուխի համար 6մմ2</t>
  </si>
  <si>
    <t>Պղնձե ծայրակալ մալուխի համար 4մմ2</t>
  </si>
  <si>
    <t>Պղնձե ծայրակալ մալուխի համար 2.5մմ2</t>
  </si>
  <si>
    <t>Պղնձե ծայրակալ մալուխի համար 1.5մմ2</t>
  </si>
  <si>
    <t>8-593-1</t>
  </si>
  <si>
    <t>Առաստաղի LED լուսատու 72վտ IP20</t>
  </si>
  <si>
    <t>լուսատու LED</t>
  </si>
  <si>
    <t>Առաստաղի LED լուսատու ցանցով, վթարային մարտկոցով, 72վտ IP20</t>
  </si>
  <si>
    <t>Առաստաղի LED լուսատու 32վտ IP20</t>
  </si>
  <si>
    <t>Առաստաղի LED լուսատու մարտկոցով 32վտ IP44</t>
  </si>
  <si>
    <t>Առաստաղի LED լուսատու 18վտ IP44</t>
  </si>
  <si>
    <t>Առաստաղի LED լուսատու մարտկոցով 22վտ IP44</t>
  </si>
  <si>
    <t>Առաստաղի LED լուսատու 18վտ IP54</t>
  </si>
  <si>
    <t>Առաստաղի LED լուսատու 11վտ IP44, ԵԼՔ</t>
  </si>
  <si>
    <t>Առաստաղի LED լուսատու 16վտ IP44</t>
  </si>
  <si>
    <t>Առաստաղի LED լուսատու 10վտ IP44</t>
  </si>
  <si>
    <t>Առաստաղի LED լուսատու 16վտ IP20</t>
  </si>
  <si>
    <t>Առաստաղի LED լուսատու 8վտ IP44</t>
  </si>
  <si>
    <t>Անջատիչ երկբևեռ 1Ֆ, 16Ա</t>
  </si>
  <si>
    <t>Անջատիչ միաբևեռ 1Ֆ, 16Ա</t>
  </si>
  <si>
    <t>Ճյուղավորման տուփ</t>
  </si>
  <si>
    <t xml:space="preserve">8-591-7 </t>
  </si>
  <si>
    <t xml:space="preserve">Միաֆազ վարդակ IP20, 1 ֆազ, 16Ա </t>
  </si>
  <si>
    <t xml:space="preserve">Միաֆազ վարդակ IP55, 1 ֆազ, 16Ա </t>
  </si>
  <si>
    <t>Շուկա</t>
  </si>
  <si>
    <t>Օդափոխիչ</t>
  </si>
  <si>
    <t>օդորափոխիչ</t>
  </si>
  <si>
    <t>Ճկախողովակ մետաղականմալուխի համար Փ20մմ</t>
  </si>
  <si>
    <t>Ճկախողովակի ամրակալ</t>
  </si>
  <si>
    <r>
      <t>Ճկախողովակի 90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 xml:space="preserve"> անկյուն</t>
    </r>
  </si>
  <si>
    <t>Խողովակի ամրակալ</t>
  </si>
  <si>
    <t>LED լուսատու 60վտ IP65</t>
  </si>
  <si>
    <t>Ճյուղավորման տուփ IP65</t>
  </si>
  <si>
    <t>Հենասյան կանգնակ, պողպատե խողովակից, L=7մ, Փ133x4մմ</t>
  </si>
  <si>
    <t>Լուսատուի բարձակ, պողպատե խողովակ, L=1.6մ, Փ40x3մմ</t>
  </si>
  <si>
    <t>Հենասյան հիմքեր</t>
  </si>
  <si>
    <t>Ամրան AIII Փ16մմ, L=0.8մ</t>
  </si>
  <si>
    <t>հարթաթիթեղ</t>
  </si>
  <si>
    <t>Հողային աշխատանքներ հենասյան տեղադրման համար</t>
  </si>
  <si>
    <t xml:space="preserve">E9-80 </t>
  </si>
  <si>
    <t>Հենասյան կանգնակների մոնտաժում</t>
  </si>
  <si>
    <t>Փոսորակների փորում հենասյան տեղադրման համար</t>
  </si>
  <si>
    <t>E1-968
E1-1184</t>
  </si>
  <si>
    <t>E6-160</t>
  </si>
  <si>
    <t xml:space="preserve">Ե/բետոնե հիմքերի իրականացում B12.5 բետոնով  </t>
  </si>
  <si>
    <t>կաղապար</t>
  </si>
  <si>
    <t>Հանված բնահողի փռում տեղում</t>
  </si>
  <si>
    <t>Խողովակ մալուխի համար, ПВХ Փ20մմ</t>
  </si>
  <si>
    <t>E1-1132</t>
  </si>
  <si>
    <t>Ապամոնտաժում</t>
  </si>
  <si>
    <t>Լուսատուների ապամոնտաժում</t>
  </si>
  <si>
    <t>Լուսավորության հենասյուների ապամոնտաժում</t>
  </si>
  <si>
    <t>8-599-1
q=0.6</t>
  </si>
  <si>
    <t>E9-80 
q=0.6</t>
  </si>
  <si>
    <t>համ.</t>
  </si>
  <si>
    <t>Հատակաառաստաղային երկխողովականի ֆանկոլների տեղադրում կառավարման վահանակով, 6.5կՎտ, 1050խմ/ժ</t>
  </si>
  <si>
    <t>E18-120</t>
  </si>
  <si>
    <t>Օդային ջեռուցման սարք միաշար ջերմափոխանակիչով, միացման կոմպլեկտով, կառավարման վահանակով, L=2100խմ/ժ, Q=16Վտ</t>
  </si>
  <si>
    <t>Թուջե մարտկոցների և միացմա խողովակների ապամոնտաժում</t>
  </si>
  <si>
    <t>սեկց</t>
  </si>
  <si>
    <t>Այլումինե մարտկոցների և միացման խողովակների ապամոնտաժում</t>
  </si>
  <si>
    <t>Ջեռուցման վնասված խողովակաշարերի մասնակի ապամոնտաժում, Փ76x3.5մմ</t>
  </si>
  <si>
    <t>P19-3</t>
  </si>
  <si>
    <t>Խողովակաշարի անցկացում պողպատե էլեկտրաեռակցումային խողովակներից Փ76x3.5մմ</t>
  </si>
  <si>
    <t>Ջեռուցման ալյումինե մարտկոցների տեղադրում, H=500մմ, 130Վտ</t>
  </si>
  <si>
    <t>Մարտկոցի միացման կոմպլեկտ</t>
  </si>
  <si>
    <t>համ</t>
  </si>
  <si>
    <t>Մարտկոցի անկյունային փական, 1/2՛՛</t>
  </si>
  <si>
    <t>Մարտկոցի անկյունային կարգավորիչ փական, 1/2՛՛</t>
  </si>
  <si>
    <t>Կոմբինացված կցամաս, 20-1/2՛՛M</t>
  </si>
  <si>
    <t>Կոմբինացված կցամաս, 20-1/2՛՛F</t>
  </si>
  <si>
    <t>Խողովակաշարի անցկացում պոլիպրոպիլենային խողովակներից, PPR-AI-PEX, Փ25մմ</t>
  </si>
  <si>
    <t>Խողովակաշարի անցկացում պոլիպրոպիլենային խողովակներից, PPR-AI-PEX, Փ20մմ</t>
  </si>
  <si>
    <t>Խողովակաշարի անցկացում պոլիպրոպիլենային խողովակներից, PPR-AI-PEX, Փ32մմ</t>
  </si>
  <si>
    <t>Պոլիպրոպիլենային դետալներ, Փ20մմ, 25մմ, 32մմ</t>
  </si>
  <si>
    <t>միացման կոմպ.</t>
  </si>
  <si>
    <t>դետալներ</t>
  </si>
  <si>
    <t>Մետաղական անցում արտաքին պարուրակով, 1/2՛՛</t>
  </si>
  <si>
    <t>Մետաղական անցում արտաքին պարուրակով, 1՛՛</t>
  </si>
  <si>
    <t>Գնդիկավոր փական 1՛՛M/F</t>
  </si>
  <si>
    <t>Գնդիկավոր փական 3/4՛՛M/F</t>
  </si>
  <si>
    <t>16-134</t>
  </si>
  <si>
    <t>Զտիչ ցանցավոր 1"</t>
  </si>
  <si>
    <t>Մետաղական անցում արտաքին պարուրակով, 3/4՛՛</t>
  </si>
  <si>
    <t xml:space="preserve">E18-229 </t>
  </si>
  <si>
    <t>Ավտոմատ օդահան 3/4''</t>
  </si>
  <si>
    <t>օդահան</t>
  </si>
  <si>
    <t>Գնդիկավոր փական 3/4՛՛</t>
  </si>
  <si>
    <t>Պոլիպրոպիլենային կոմբինացված դետալներ, Փ25մմ-Փ32մմ</t>
  </si>
  <si>
    <t>Ջեռուցման համակարգի փորձարկում</t>
  </si>
  <si>
    <t>Ներածման-արտածման AHU-1 կոմպակտ ռեկուպերացիոն համակարգ, Lն=1000խմ/ժ, 200Պա
Lա=1000խմ/ժ, 200Պա</t>
  </si>
  <si>
    <t xml:space="preserve">E20-780 </t>
  </si>
  <si>
    <t>Կանալային կլոր էլ. տաքացուցիչ, 
Փ315/6կՎտ</t>
  </si>
  <si>
    <t>կլոր տաքացուցիչ.</t>
  </si>
  <si>
    <t>E20-735</t>
  </si>
  <si>
    <t>Օդափոխիչ կանալային,
Լ=180խմ/ժ, H=150Պա, Փ160</t>
  </si>
  <si>
    <t xml:space="preserve">E20-735       </t>
  </si>
  <si>
    <t>Օդափոխիչ կանալային,
Լ=120խմ/ժ, H=150Պա, Փ125</t>
  </si>
  <si>
    <t>Օդափոխիչ առանցքային սանհանգույցի,
Լ=120խմ/ժ, H=150Պա, Փ125</t>
  </si>
  <si>
    <t>Օդափոխիչ առանցքային գրավիտացիոն կափույրով
Լ=1250խմ/ժ, H=150Պա, Փ350</t>
  </si>
  <si>
    <t>Արագության կարգավորիչ</t>
  </si>
  <si>
    <t>Կլոր դիֆուզոր
L=200խմ/ժ, Փ200/150մմ</t>
  </si>
  <si>
    <t>դիֆուզոր</t>
  </si>
  <si>
    <t>Կլոր կարգավորվող ճաղավանդակ մետաղական
L=60խմ/ժ, Փ125/100մմ</t>
  </si>
  <si>
    <t>Օդի կարգավորիչ փական, Ф160մմ</t>
  </si>
  <si>
    <t>ճաղավանդակ</t>
  </si>
  <si>
    <t>Ճկուն գոֆրե օդատարի անցկացում, Ф110մմ</t>
  </si>
  <si>
    <t>գոֆրե խողովակ</t>
  </si>
  <si>
    <t>Քարե պատերում խոռոչների քանդում</t>
  </si>
  <si>
    <t>E46-44</t>
  </si>
  <si>
    <t>Ցինկապատ ցանց, 20x20մմ</t>
  </si>
  <si>
    <t>Չգործող օդափոխության համակարգի ապամոնտաժում</t>
  </si>
  <si>
    <t>E20-108</t>
  </si>
  <si>
    <t>Օդատար ցինկապատ թիթեղից, 0.55մմ</t>
  </si>
  <si>
    <t>Р18-8</t>
  </si>
  <si>
    <t>Ջեռուցման շրջանառու պոմպերի ապամոնտաժում</t>
  </si>
  <si>
    <t>E18-165
q=0.6</t>
  </si>
  <si>
    <t>Ջեռուցման խողովակների ապամոնտաժում, Փ57, 48, 76</t>
  </si>
  <si>
    <t>Ջերմամատակարարման նոր շրջանառու պոմպի տեղադրում,
G=12խմ/ժ, H=25մ, 2.2կՎտ, 1ֆ</t>
  </si>
  <si>
    <t>E16-66</t>
  </si>
  <si>
    <t>Խողովակաշարի երկշերտ ներկում հակակոռոզիոն ներկով</t>
  </si>
  <si>
    <t>Ներդիր կցաշուրթ, DN50 2՛՛</t>
  </si>
  <si>
    <t>Կցաշուրթ, DN50 2՛՛</t>
  </si>
  <si>
    <t xml:space="preserve">16-135 </t>
  </si>
  <si>
    <t>Հետադարձ փական երկփեղկ DN50 2''</t>
  </si>
  <si>
    <t>Փական բաթերֆլայ, DN50 2՛՛</t>
  </si>
  <si>
    <t>Ճկուն միացում, DN50 2՛՛</t>
  </si>
  <si>
    <t>Զտիչ, DN50 2՛՛</t>
  </si>
  <si>
    <t xml:space="preserve">18-215 </t>
  </si>
  <si>
    <t>ջրի զտիչ</t>
  </si>
  <si>
    <t xml:space="preserve">8-525-1 </t>
  </si>
  <si>
    <t>Ավտոմատ անջատիչ միաբևեռ</t>
  </si>
  <si>
    <t>Համակարգի հիդրավլիկ փորձարկում Փ57մմ խողովակաշարով</t>
  </si>
  <si>
    <t>Ոռոգման ջրամատակարարման ցանց</t>
  </si>
  <si>
    <t>III կարգի գրունտի մշակում էքսկավատորով ա/ինքնաթափերի վրա բարձելով</t>
  </si>
  <si>
    <t>E1-937</t>
  </si>
  <si>
    <t>Խողովակաշարի անցկացում պոլիէթիլենային խողովակներից Փ25մմ</t>
  </si>
  <si>
    <t>Խողովակաշարի անցկացում պոլիէթիլենային խողովակներից Փ32մմ</t>
  </si>
  <si>
    <t>Խողովակաշարի անցկացում պոլիէթիլենային խողովակներից Փ40մմ</t>
  </si>
  <si>
    <t>Խողովակաշարի անցկացում պոլիէթիլենային խողովակներից Փ50մմ</t>
  </si>
  <si>
    <t>Պոլիէթիլենային ձևավոր մասերի տեղադրում, Փ25-50մմ</t>
  </si>
  <si>
    <t>Ջրամատակարարման կլոր դիտահորի պատրաստում հավաքովի ե/բ էլեմենտներից Փ1000մմ, H=1.2մ</t>
  </si>
  <si>
    <t>բետոն B-15</t>
  </si>
  <si>
    <t>Թուջե մտոց ե/բ սալով, Փ700մմ</t>
  </si>
  <si>
    <t>E22-383</t>
  </si>
  <si>
    <t>Փականների տեղադրում, Փ25մմ</t>
  </si>
  <si>
    <t>Սողնակային փականի տեղադրում
1, 1/2՛՛</t>
  </si>
  <si>
    <t>Պոլիէթիլենային կցաշուրթ
1, 1/2՛՛</t>
  </si>
  <si>
    <t>Ներդիր կցաշուրթ
1, 1/2՛՛</t>
  </si>
  <si>
    <t>Տարածքի ասֆալտբետոնե շերտի քանդում</t>
  </si>
  <si>
    <t>Ասֆալտբետոնե շերտի տակի խճի քանդում</t>
  </si>
  <si>
    <t>Բետոնե եզրաքարերի քանդում</t>
  </si>
  <si>
    <t>Р16-57</t>
  </si>
  <si>
    <t>Р16-55</t>
  </si>
  <si>
    <t>E27-36</t>
  </si>
  <si>
    <t>Բազալտե եզրաքարերի քանդում</t>
  </si>
  <si>
    <t>Եզրաքարերի բետոնե հիմքերի քանդում</t>
  </si>
  <si>
    <t>Р16-58</t>
  </si>
  <si>
    <t>Թուլացած բետոնե շերտի քերթատում</t>
  </si>
  <si>
    <t>P11-225</t>
  </si>
  <si>
    <t>E46-131</t>
  </si>
  <si>
    <t>Բազալտե աստիճանների ապամոնտաժում վերատեղադրման համար</t>
  </si>
  <si>
    <t>Տարածքում առկա մետաղական էլեմենտների ապամոնտաժում (ցանկապատ, զրուցարան և այլ)</t>
  </si>
  <si>
    <t>E9-122    գ=0.7          գ=0.6</t>
  </si>
  <si>
    <t>Մետաղական տարրերի յուղաներկի մաքրում (դարպասներ, պարիսպ և այլ)</t>
  </si>
  <si>
    <t>E13-270</t>
  </si>
  <si>
    <t>ուայտ-սպիրտ</t>
  </si>
  <si>
    <t>Ï·</t>
  </si>
  <si>
    <t>Ծառի չորացած արմատի կտրում և հեռացում</t>
  </si>
  <si>
    <t>E1-1063</t>
  </si>
  <si>
    <t>Մացառուտների և թփուտների մաքրում</t>
  </si>
  <si>
    <t>Տարածքում կուտակված շին. աղբի մաքրում</t>
  </si>
  <si>
    <t xml:space="preserve">Շին. աղբի բարձում մեխանիզմով ա/ինքնաթափի վրա   </t>
  </si>
  <si>
    <t>Շին. աղբի տեղափոխում 10կմ</t>
  </si>
  <si>
    <t>Բարեկարգման աշխատանքներ</t>
  </si>
  <si>
    <t>Բիտումով տոգորված խճաշերտի իրականացում ասֆալտե ծածկույթի տակ h=10սմ</t>
  </si>
  <si>
    <t>Ծածկույթի պատրաստում մահրահատիկ ասֆալտբետոնե խառնուրդից 5սմ հաստությամբ</t>
  </si>
  <si>
    <t>E27-144
E27-147, x2</t>
  </si>
  <si>
    <t>E27-164-2
E27-165-2, x2</t>
  </si>
  <si>
    <t>Սալվածք, հատակներ</t>
  </si>
  <si>
    <t>Ֆուտբոլի խաղադաշտ</t>
  </si>
  <si>
    <t>Ֆուտբոլի խաղադաշտի իրականացում 30մմ հաստ. ռետինե մանրահատիկներից գունավոր պիգմենտներով, պոլիմերային կապակցող հիմքի վրա</t>
  </si>
  <si>
    <t>ռետինե ծածկույթ</t>
  </si>
  <si>
    <t xml:space="preserve">ԵՆԻՌ
աղ.
2-237             </t>
  </si>
  <si>
    <t>պոլուրիտոնային</t>
  </si>
  <si>
    <t>ներկ</t>
  </si>
  <si>
    <t>P13-87</t>
  </si>
  <si>
    <t>բազալտե
հղկված սալիկ</t>
  </si>
  <si>
    <t>3Bp, 100x100</t>
  </si>
  <si>
    <t>Եզրաքարեր</t>
  </si>
  <si>
    <t>Բետոնե եզրաքարերի տեղադրում բետոնե հիմքով</t>
  </si>
  <si>
    <t>E27-78</t>
  </si>
  <si>
    <t>բետոնB15</t>
  </si>
  <si>
    <t>բետոնե եզրաքար</t>
  </si>
  <si>
    <t>Հենապատեր</t>
  </si>
  <si>
    <t>Ցանկապատի որմնախարսխի երեսպատում բազալտե հղկված սալերով, մետաղական ցանցով 3Bp, 100x100</t>
  </si>
  <si>
    <t>Հենապատի երեսպատում բազալտե սալերով, մետաղական ցանցով 3Bp, 100x100</t>
  </si>
  <si>
    <t>P13-47</t>
  </si>
  <si>
    <t>Բազալտե թասակի իրականացում
400x30մմ չափսերով</t>
  </si>
  <si>
    <t>Բազալտե թասակի իրականացում
300x30մմ չափսերով</t>
  </si>
  <si>
    <t>Աստիճաններ</t>
  </si>
  <si>
    <t>P13-29</t>
  </si>
  <si>
    <t>Բազալտե աստիճանների հղկում
150x300մմ</t>
  </si>
  <si>
    <t>Բազալտե աստիճանների վերատեղադրում
150x300մմ</t>
  </si>
  <si>
    <t>Բազալտե վնասված աստիճանների փոխարինում և տեղադրում
150x300մմ</t>
  </si>
  <si>
    <t>Մետաղական տարրերի երկշերտ ներկում յուղաներկով</t>
  </si>
  <si>
    <t>E8-507</t>
  </si>
  <si>
    <t>Արտաքին պատերի տուֆե երեսպատումների փոշեմաքրում</t>
  </si>
  <si>
    <t>E 8-189</t>
  </si>
  <si>
    <t>Արտաքին գույքային տախտակամածի տեղադրում և քանդում հարդարման աշխատանքների համար (ուղղահայաց)</t>
  </si>
  <si>
    <t>մետաղական
տարրեր</t>
  </si>
  <si>
    <t>փայտե մասեր</t>
  </si>
  <si>
    <t>փայտե վահան</t>
  </si>
  <si>
    <t>P14-345
գ=2</t>
  </si>
  <si>
    <t>Ֆուտբոլի խաղադաշտի գծանշում</t>
  </si>
  <si>
    <t>Արտաքին հարդարման աշխատանքնր</t>
  </si>
  <si>
    <t>P13-33</t>
  </si>
  <si>
    <t>Արտաքին պատերի լվացում</t>
  </si>
  <si>
    <t>E11-55          11-56         գ=6</t>
  </si>
  <si>
    <t>50մմ հաստությամբ ց/ավազե հարթեցնող շերտ ամրանային ցանցով, Ф5Bp 150x150մմ</t>
  </si>
  <si>
    <t>Լրացուցիչ ջրամեկուսիչ շերտի իրականացում իզոգամով</t>
  </si>
  <si>
    <t>E12-280</t>
  </si>
  <si>
    <t>թիթեղ</t>
  </si>
  <si>
    <t>Ցինկապատ թիթեղից գոգնոցի իրականացում 0.55 մմ հաստ., L=600մմ</t>
  </si>
  <si>
    <t>ցինկապատ</t>
  </si>
  <si>
    <t xml:space="preserve">շուկա </t>
  </si>
  <si>
    <t>Ամրակապման մետաղական շրիշակ</t>
  </si>
  <si>
    <t>շրիշակ</t>
  </si>
  <si>
    <t>Հողային աշխատանքներ</t>
  </si>
  <si>
    <t>Կուտակված բուսահողի փռում սիզամարգերում, համահարթեցումով, ավելացնելով կարմիր ավազ</t>
  </si>
  <si>
    <t>Կարմիր ավազ</t>
  </si>
  <si>
    <t>կարմիր ավազ</t>
  </si>
  <si>
    <t>E1-965</t>
  </si>
  <si>
    <t>E1-969</t>
  </si>
  <si>
    <t>III կարգի բնահողի մշակում ձեռքով փոսորակներում</t>
  </si>
  <si>
    <t>III կարգի բնահողի ետլիցք ձեռքով</t>
  </si>
  <si>
    <t>Ավելորդ բնահողի տեղափոխում մինչև 10կմ</t>
  </si>
  <si>
    <t xml:space="preserve">B-7.5 դասի բետոնից նախապատրաստական շերտ </t>
  </si>
  <si>
    <t>բետոն</t>
  </si>
  <si>
    <r>
      <t>մ</t>
    </r>
    <r>
      <rPr>
        <vertAlign val="superscript"/>
        <sz val="8"/>
        <rFont val="Arial LatArm"/>
        <family val="2"/>
      </rPr>
      <t>3</t>
    </r>
  </si>
  <si>
    <t>E6-3</t>
  </si>
  <si>
    <t>Բետոնե հիմքերի պատրաստում կանգնակների տակ B12.5 դասի բետոնով</t>
  </si>
  <si>
    <t>Բետոնե գոտի B12.5 դասի բետոնով</t>
  </si>
  <si>
    <t>E6-20</t>
  </si>
  <si>
    <t>վահան</t>
  </si>
  <si>
    <r>
      <t>մ</t>
    </r>
    <r>
      <rPr>
        <vertAlign val="superscript"/>
        <sz val="8"/>
        <rFont val="Arial LatArm"/>
        <family val="2"/>
      </rPr>
      <t>2</t>
    </r>
  </si>
  <si>
    <t>տախտակ</t>
  </si>
  <si>
    <t>—50x2.5մմ</t>
  </si>
  <si>
    <t>Մետաղական խողովակ
50x2մմ. Լ=300</t>
  </si>
  <si>
    <t>Թերթապողպատ —8x250x250մմ</t>
  </si>
  <si>
    <t>Բետոն B12.5 դասի (թեթև բետոն, խողովակների արանքի լցոնման համար)</t>
  </si>
  <si>
    <t>թեթև</t>
  </si>
  <si>
    <t>Հիմքի հիդրոմեկուսացում երկշերտ բիտումային մածիկով</t>
  </si>
  <si>
    <t>E8-22</t>
  </si>
  <si>
    <t>Մետաղական ցանկապատի հիմքի կառուցում</t>
  </si>
  <si>
    <t>Ցանկապատի մետաղական կոնստրուկցիաներ</t>
  </si>
  <si>
    <t>E9-21</t>
  </si>
  <si>
    <t>Մետաղական ցանցավոր ցանկապատի կառուցում պողպատե տարրերից (ուղղանկյուն խողովակ, ժապավեն, անկյունակ)</t>
  </si>
  <si>
    <t>մետաղ</t>
  </si>
  <si>
    <t>մետ. Տարրեր</t>
  </si>
  <si>
    <t>E9-34
կիրառ.</t>
  </si>
  <si>
    <t>Մետաղական ցանցի եռակցում Փ4մմ, 60x60մմ բջիջներով</t>
  </si>
  <si>
    <t>E1-1185</t>
  </si>
  <si>
    <t>III կարգի բնահողի տոփանում</t>
  </si>
  <si>
    <t>Ֆուտբոլի մետաղական դարպասների կառուցում</t>
  </si>
  <si>
    <t>III կարգի բնահողի մշակում ձեռքով</t>
  </si>
  <si>
    <t>Բետոն B5 դասի</t>
  </si>
  <si>
    <t>Մետաղական դարպասների կառուցում պողպատե տարրերից (կլոր խողովակ, ժապավեն)</t>
  </si>
  <si>
    <t>Դարպասի ցանց</t>
  </si>
  <si>
    <t>Բետոն B15 դասի</t>
  </si>
  <si>
    <t>Նստարանների և աղբամանների տեղադրում</t>
  </si>
  <si>
    <t>Աղբաման</t>
  </si>
  <si>
    <t>Բետոն B7.5 դասի</t>
  </si>
  <si>
    <t>նստարան</t>
  </si>
  <si>
    <t>աղբաման</t>
  </si>
  <si>
    <t>Գույք</t>
  </si>
  <si>
    <t>Երևան քաղաքի Արշակունյաց պողոտայում գտնվող Թելմանի անվան թիվ 13 հիմնական դպրոցի վերանորոգման աշխատանքների նախահաշիվ</t>
  </si>
  <si>
    <t>Նախահաշիվ N1-5 Ներքին ջրահեռացման կոյուղու ցանց</t>
  </si>
  <si>
    <t>Նախահաշիվ N1-6 Էլեկտրալուսավորում</t>
  </si>
  <si>
    <t>Նախահաշիվ N2 Կաթսայատան վերազինում</t>
  </si>
  <si>
    <t>Նախահաշիվ N3 Արտաքին ջրամատակարարման և ոռոգման ցանց</t>
  </si>
  <si>
    <t>Նախահաշիվ N4 Արտաքին ջրահեռացման կոյուղու ցանց</t>
  </si>
  <si>
    <t>Նախահաշիվ N5 Բարեկարգում</t>
  </si>
  <si>
    <t>Երևան քաղաքի Արշակունյաց պողոտայում գտնվող Թելմանի անվան թիվ 13 հիմնական դպրոցի վերանորոգման աշխատանքների ծրագրի ընդհանուր նախահաշվային արժեքը կազմում է՝</t>
  </si>
  <si>
    <t>Դպրոցի վերանորոգում</t>
  </si>
  <si>
    <t>ՕԲՅԵԿՏԱՅԻՆ ՆԱԽԱՀԱՇԻՎ</t>
  </si>
  <si>
    <t>ԴՊՐՈՑԻ ՎԵՐԱՆՈՐՈԳՈՒՄ</t>
  </si>
  <si>
    <t>Համաշինարարական աշխատանքներ</t>
  </si>
  <si>
    <t>Ներքին ջրահեռացման կոյուղու ցանց</t>
  </si>
  <si>
    <t>Էլեկտրալուսավորում</t>
  </si>
  <si>
    <t>Այդ թվում գույքի արժեք -</t>
  </si>
  <si>
    <t>նախ N2</t>
  </si>
  <si>
    <t>նախ N3</t>
  </si>
  <si>
    <t>Կաթսայատան վերազինում</t>
  </si>
  <si>
    <t>Արտաքին ջրամատակարարման և ոռոգման ցանց</t>
  </si>
  <si>
    <t>Արտաքին ջրահեռացման, կոյուղու ցանց</t>
  </si>
  <si>
    <t>Գլուղ N7 Բարեկարգում</t>
  </si>
  <si>
    <t>Գլուխ N10 Տեխնիկական և հեղինակային հսկողություն</t>
  </si>
  <si>
    <t>1-1 Համաշինարարական աշխատանքներ</t>
  </si>
  <si>
    <t>1-2 Ջեռուցում</t>
  </si>
  <si>
    <t>1-3 Օդափոխություն</t>
  </si>
  <si>
    <t>1-4 Ներքին սառը ջրամատակարարման ցանց</t>
  </si>
  <si>
    <t>1-5 Ներքին ջրահեռացման կոյուղու ցանց</t>
  </si>
  <si>
    <t>1-6 Էլեկտրալուսավորում</t>
  </si>
  <si>
    <t>2 Կաթսայատան վերազինում</t>
  </si>
  <si>
    <t>3 Արտաքին ջրամատակարարման և ոռոգման ցանց</t>
  </si>
  <si>
    <t>4 Արտաքին ջրահեռացման կոյուղու ցանց</t>
  </si>
  <si>
    <t>5 Բարեկարգում</t>
  </si>
  <si>
    <t>Ծավալաթերթ-նախահաշիվ</t>
  </si>
  <si>
    <t>Ծավալ</t>
  </si>
  <si>
    <t>Ընդհան. Արժեք
/հազ. դր./</t>
  </si>
  <si>
    <t>Ընդհանուրը /հազ. դր./</t>
  </si>
  <si>
    <r>
      <t>Պոլիվինիքլորիդե քառաբաշխիչ 45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Փ110մմ</t>
    </r>
  </si>
  <si>
    <r>
      <t>Պոլիվինիքլորիդե քառաբաշխիչ 45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Փ110x50x110x110մմ</t>
    </r>
  </si>
  <si>
    <r>
      <t>Պոլիվինիքլորիդե եռաբաշխիչ 90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Փ110մմ</t>
    </r>
  </si>
  <si>
    <r>
      <t>Պոլիվինիքլորիդե եռաբաշխիչ 45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Փ110մմ</t>
    </r>
  </si>
  <si>
    <r>
      <t>Պոլիվինիքլորիդե եռաբաշխիչ 45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Փ50մմ</t>
    </r>
  </si>
  <si>
    <r>
      <t>Պոլիվինիքլորիդե եռաբաշխիչ 45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Փ110x50x110մմ</t>
    </r>
  </si>
  <si>
    <r>
      <t>Պոլիվինիքլորիդե անկյունակ 90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Փ110մմ</t>
    </r>
  </si>
  <si>
    <r>
      <t>Պոլիվինիքլորիդե անկյունակ 90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Փ50մմ</t>
    </r>
  </si>
  <si>
    <r>
      <t>Պոլիվինիքլորիդե անկյունակ 45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Փ110մմ</t>
    </r>
  </si>
  <si>
    <r>
      <t>Պոլիվինիքլորիդե անկյունակ 45</t>
    </r>
    <r>
      <rPr>
        <vertAlign val="superscript"/>
        <sz val="9"/>
        <rFont val="Arial"/>
        <family val="2"/>
      </rPr>
      <t xml:space="preserve">0
</t>
    </r>
    <r>
      <rPr>
        <sz val="9"/>
        <rFont val="Arial"/>
        <family val="2"/>
      </rPr>
      <t>Փ50մմ</t>
    </r>
  </si>
  <si>
    <r>
      <t>Պոլիվինիքլորիդե անցում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Փ110x50մմ</t>
    </r>
  </si>
  <si>
    <r>
      <t>Պոլիվինիքլորիդե ստուգիչ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Փ110մմ</t>
    </r>
  </si>
  <si>
    <r>
      <t>Ճկախողովակի 90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 xml:space="preserve"> անկյուն</t>
    </r>
  </si>
  <si>
    <t>Մետաղապլաստե, երկշերտ (4+4մմ) ապակեփաթեթով, հինգ խցիկանի պրոֆիլով պատուհանների տեղադրում, պրոֆիլի հաստ. 60մմ, չբացվող</t>
  </si>
  <si>
    <t>Մետաղապլաստե, երկշերտ (4+4մմ) ապակեփաթեթով, հինգ խցիկանի պրոֆիլով պատուհանների տեղադրում, պրոֆիլի հաստ. 60մմ, բացվող</t>
  </si>
  <si>
    <t>Ջեռուցման չուգունե մարտկոցների ապամոնտաժում և պահեստավորում</t>
  </si>
  <si>
    <t>Մարմարե սալերի քանդում</t>
  </si>
  <si>
    <t>Բետոնե մոզաիկ հատակի քանդում</t>
  </si>
  <si>
    <t>Ա. Խաչատրյան</t>
  </si>
  <si>
    <t>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</si>
</sst>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0.0000"/>
    <numFmt numFmtId="166" formatCode="#,##0.000"/>
    <numFmt numFmtId="167" formatCode="0.0"/>
    <numFmt numFmtId="168" formatCode="0.0%"/>
  </numFmts>
  <fonts count="26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 Armenian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8.5"/>
      <name val="Arial"/>
      <family val="2"/>
    </font>
    <font>
      <vertAlign val="superscript"/>
      <sz val="8"/>
      <name val="Arial Armenian"/>
      <family val="2"/>
      <charset val="204"/>
    </font>
    <font>
      <sz val="8"/>
      <color rgb="FFFF0000"/>
      <name val="Arial"/>
      <family val="2"/>
    </font>
    <font>
      <sz val="7"/>
      <name val="Arial"/>
      <family val="2"/>
    </font>
    <font>
      <vertAlign val="superscript"/>
      <sz val="8"/>
      <name val="Arial LatArm"/>
      <family val="2"/>
    </font>
    <font>
      <b/>
      <sz val="10"/>
      <name val="Arial"/>
      <family val="2"/>
    </font>
    <font>
      <sz val="10"/>
      <name val="Arial"/>
      <charset val="204"/>
    </font>
    <font>
      <b/>
      <i/>
      <sz val="9"/>
      <name val="Arial"/>
      <family val="2"/>
    </font>
    <font>
      <b/>
      <u/>
      <sz val="9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</cellStyleXfs>
  <cellXfs count="706">
    <xf numFmtId="0" fontId="0" fillId="0" borderId="0" xfId="0"/>
    <xf numFmtId="0" fontId="2" fillId="0" borderId="0" xfId="8" applyNumberFormat="1" applyFont="1" applyFill="1" applyBorder="1" applyAlignment="1" applyProtection="1">
      <alignment horizontal="center"/>
    </xf>
    <xf numFmtId="0" fontId="2" fillId="0" borderId="0" xfId="8" applyNumberFormat="1" applyFont="1" applyFill="1" applyBorder="1" applyAlignment="1" applyProtection="1">
      <alignment horizontal="left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2" fillId="0" borderId="2" xfId="8" applyNumberFormat="1" applyFont="1" applyFill="1" applyBorder="1" applyAlignment="1" applyProtection="1">
      <alignment horizontal="center"/>
      <protection locked="0"/>
    </xf>
    <xf numFmtId="3" fontId="2" fillId="0" borderId="2" xfId="8" applyNumberFormat="1" applyFont="1" applyFill="1" applyBorder="1" applyAlignment="1" applyProtection="1">
      <alignment horizontal="center"/>
      <protection locked="0"/>
    </xf>
    <xf numFmtId="16" fontId="2" fillId="0" borderId="2" xfId="8" applyNumberFormat="1" applyFont="1" applyFill="1" applyBorder="1" applyAlignment="1" applyProtection="1">
      <alignment horizontal="left"/>
      <protection locked="0"/>
    </xf>
    <xf numFmtId="43" fontId="2" fillId="0" borderId="2" xfId="9" applyFont="1" applyFill="1" applyBorder="1" applyAlignment="1" applyProtection="1">
      <alignment horizontal="left"/>
      <protection locked="0"/>
    </xf>
    <xf numFmtId="43" fontId="2" fillId="0" borderId="2" xfId="9" applyFont="1" applyFill="1" applyBorder="1" applyAlignment="1" applyProtection="1">
      <alignment horizontal="right"/>
      <protection locked="0"/>
    </xf>
    <xf numFmtId="43" fontId="2" fillId="0" borderId="2" xfId="9" applyFont="1" applyFill="1" applyBorder="1" applyAlignment="1" applyProtection="1">
      <alignment horizontal="center"/>
      <protection locked="0"/>
    </xf>
    <xf numFmtId="43" fontId="8" fillId="0" borderId="2" xfId="9" applyFont="1" applyFill="1" applyBorder="1" applyAlignment="1" applyProtection="1">
      <alignment horizontal="center"/>
      <protection locked="0"/>
    </xf>
    <xf numFmtId="168" fontId="2" fillId="0" borderId="2" xfId="8" applyNumberFormat="1" applyFont="1" applyFill="1" applyBorder="1" applyAlignment="1" applyProtection="1">
      <alignment horizontal="left"/>
      <protection locked="0"/>
    </xf>
    <xf numFmtId="10" fontId="2" fillId="0" borderId="2" xfId="8" applyNumberFormat="1" applyFont="1" applyFill="1" applyBorder="1" applyAlignment="1" applyProtection="1">
      <alignment horizontal="left"/>
      <protection locked="0"/>
    </xf>
    <xf numFmtId="0" fontId="2" fillId="0" borderId="0" xfId="8" applyNumberFormat="1" applyFont="1" applyFill="1" applyBorder="1" applyAlignment="1" applyProtection="1"/>
    <xf numFmtId="4" fontId="2" fillId="0" borderId="0" xfId="8" applyNumberFormat="1" applyFont="1" applyFill="1" applyBorder="1" applyAlignment="1" applyProtection="1">
      <alignment horizontal="center"/>
    </xf>
    <xf numFmtId="4" fontId="2" fillId="0" borderId="0" xfId="8" applyNumberFormat="1" applyFont="1" applyFill="1" applyBorder="1" applyAlignment="1" applyProtection="1"/>
    <xf numFmtId="0" fontId="7" fillId="0" borderId="0" xfId="8" applyNumberFormat="1" applyFont="1" applyFill="1" applyBorder="1" applyAlignment="1" applyProtection="1"/>
    <xf numFmtId="43" fontId="2" fillId="0" borderId="0" xfId="9" applyFont="1" applyFill="1" applyBorder="1" applyAlignment="1" applyProtection="1"/>
    <xf numFmtId="0" fontId="2" fillId="0" borderId="39" xfId="8" applyNumberFormat="1" applyFont="1" applyFill="1" applyBorder="1" applyAlignment="1" applyProtection="1"/>
    <xf numFmtId="166" fontId="2" fillId="0" borderId="39" xfId="8" applyNumberFormat="1" applyFont="1" applyFill="1" applyBorder="1" applyAlignment="1" applyProtection="1"/>
    <xf numFmtId="166" fontId="2" fillId="0" borderId="0" xfId="8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43" fontId="2" fillId="0" borderId="0" xfId="7" applyFont="1" applyFill="1" applyBorder="1" applyAlignment="1" applyProtection="1">
      <alignment horizontal="center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16" fontId="2" fillId="0" borderId="2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3" fontId="2" fillId="0" borderId="2" xfId="7" applyFont="1" applyFill="1" applyBorder="1" applyAlignment="1" applyProtection="1">
      <alignment horizontal="left" vertical="center" wrapText="1"/>
      <protection locked="0"/>
    </xf>
    <xf numFmtId="43" fontId="2" fillId="0" borderId="2" xfId="7" applyFont="1" applyFill="1" applyBorder="1" applyAlignment="1" applyProtection="1">
      <alignment horizontal="left" vertical="center"/>
      <protection locked="0"/>
    </xf>
    <xf numFmtId="0" fontId="2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3" fontId="2" fillId="0" borderId="0" xfId="7" applyFont="1" applyFill="1" applyBorder="1" applyAlignment="1" applyProtection="1"/>
    <xf numFmtId="166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 wrapText="1"/>
    </xf>
    <xf numFmtId="166" fontId="2" fillId="0" borderId="2" xfId="8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horizontal="right" vertical="center"/>
    </xf>
    <xf numFmtId="0" fontId="2" fillId="0" borderId="82" xfId="3" applyFont="1" applyFill="1" applyBorder="1" applyAlignment="1">
      <alignment horizontal="left"/>
    </xf>
    <xf numFmtId="0" fontId="2" fillId="0" borderId="82" xfId="3" applyFont="1" applyFill="1" applyBorder="1" applyAlignment="1">
      <alignment vertical="center" wrapText="1"/>
    </xf>
    <xf numFmtId="0" fontId="2" fillId="0" borderId="0" xfId="3" applyFont="1" applyFill="1"/>
    <xf numFmtId="0" fontId="2" fillId="0" borderId="74" xfId="0" applyFont="1" applyFill="1" applyBorder="1" applyAlignment="1">
      <alignment horizontal="left"/>
    </xf>
    <xf numFmtId="0" fontId="2" fillId="0" borderId="72" xfId="0" applyFont="1" applyFill="1" applyBorder="1" applyAlignment="1">
      <alignment horizontal="left"/>
    </xf>
    <xf numFmtId="0" fontId="2" fillId="0" borderId="75" xfId="0" applyFont="1" applyFill="1" applyBorder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left"/>
    </xf>
    <xf numFmtId="0" fontId="2" fillId="0" borderId="0" xfId="3" applyFont="1" applyFill="1" applyBorder="1"/>
    <xf numFmtId="0" fontId="2" fillId="0" borderId="13" xfId="3" applyFont="1" applyFill="1" applyBorder="1" applyAlignment="1">
      <alignment horizontal="left"/>
    </xf>
    <xf numFmtId="0" fontId="2" fillId="0" borderId="13" xfId="3" applyFont="1" applyFill="1" applyBorder="1" applyAlignment="1">
      <alignment vertical="center" wrapText="1"/>
    </xf>
    <xf numFmtId="165" fontId="2" fillId="0" borderId="13" xfId="3" applyNumberFormat="1" applyFont="1" applyFill="1" applyBorder="1" applyAlignment="1">
      <alignment horizontal="left"/>
    </xf>
    <xf numFmtId="167" fontId="2" fillId="0" borderId="0" xfId="3" applyNumberFormat="1" applyFont="1" applyFill="1"/>
    <xf numFmtId="1" fontId="2" fillId="0" borderId="0" xfId="3" applyNumberFormat="1" applyFont="1" applyFill="1"/>
    <xf numFmtId="0" fontId="2" fillId="0" borderId="0" xfId="3" applyFont="1" applyFill="1" applyAlignment="1"/>
    <xf numFmtId="0" fontId="2" fillId="0" borderId="0" xfId="0" applyFont="1" applyFill="1" applyAlignment="1"/>
    <xf numFmtId="0" fontId="2" fillId="0" borderId="37" xfId="3" applyFont="1" applyFill="1" applyBorder="1" applyAlignment="1">
      <alignment horizontal="left"/>
    </xf>
    <xf numFmtId="0" fontId="2" fillId="0" borderId="37" xfId="3" applyFont="1" applyFill="1" applyBorder="1" applyAlignment="1">
      <alignment vertical="center" wrapText="1"/>
    </xf>
    <xf numFmtId="165" fontId="2" fillId="0" borderId="37" xfId="3" applyNumberFormat="1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165" fontId="2" fillId="0" borderId="37" xfId="0" applyNumberFormat="1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2" fontId="2" fillId="0" borderId="13" xfId="3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46" xfId="0" applyFont="1" applyFill="1" applyBorder="1" applyAlignment="1">
      <alignment horizontal="left"/>
    </xf>
    <xf numFmtId="165" fontId="2" fillId="0" borderId="46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165" fontId="2" fillId="0" borderId="13" xfId="0" applyNumberFormat="1" applyFont="1" applyFill="1" applyBorder="1" applyAlignment="1">
      <alignment horizontal="left"/>
    </xf>
    <xf numFmtId="167" fontId="2" fillId="0" borderId="0" xfId="0" applyNumberFormat="1" applyFont="1" applyFill="1"/>
    <xf numFmtId="2" fontId="2" fillId="0" borderId="0" xfId="0" applyNumberFormat="1" applyFont="1" applyFill="1"/>
    <xf numFmtId="1" fontId="2" fillId="0" borderId="0" xfId="0" applyNumberFormat="1" applyFont="1" applyFill="1"/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/>
    </xf>
    <xf numFmtId="0" fontId="2" fillId="0" borderId="68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/>
    </xf>
    <xf numFmtId="0" fontId="2" fillId="0" borderId="67" xfId="3" applyFont="1" applyFill="1" applyBorder="1" applyAlignment="1">
      <alignment horizontal="left"/>
    </xf>
    <xf numFmtId="0" fontId="2" fillId="0" borderId="67" xfId="3" applyFont="1" applyFill="1" applyBorder="1" applyAlignment="1">
      <alignment vertical="center" wrapText="1"/>
    </xf>
    <xf numFmtId="165" fontId="2" fillId="0" borderId="67" xfId="3" applyNumberFormat="1" applyFont="1" applyFill="1" applyBorder="1" applyAlignment="1">
      <alignment horizontal="left"/>
    </xf>
    <xf numFmtId="0" fontId="2" fillId="0" borderId="67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164" fontId="2" fillId="0" borderId="46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2" fontId="2" fillId="0" borderId="67" xfId="0" applyNumberFormat="1" applyFont="1" applyFill="1" applyBorder="1" applyAlignment="1">
      <alignment horizontal="left"/>
    </xf>
    <xf numFmtId="0" fontId="2" fillId="0" borderId="35" xfId="0" applyFont="1" applyFill="1" applyBorder="1" applyAlignment="1">
      <alignment horizontal="left"/>
    </xf>
    <xf numFmtId="164" fontId="2" fillId="0" borderId="47" xfId="0" applyNumberFormat="1" applyFont="1" applyFill="1" applyBorder="1" applyAlignment="1">
      <alignment horizontal="left"/>
    </xf>
    <xf numFmtId="2" fontId="2" fillId="0" borderId="46" xfId="0" applyNumberFormat="1" applyFont="1" applyFill="1" applyBorder="1" applyAlignment="1">
      <alignment horizontal="left"/>
    </xf>
    <xf numFmtId="1" fontId="2" fillId="0" borderId="13" xfId="0" applyNumberFormat="1" applyFont="1" applyFill="1" applyBorder="1" applyAlignment="1">
      <alignment horizontal="left"/>
    </xf>
    <xf numFmtId="0" fontId="2" fillId="0" borderId="25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/>
    </xf>
    <xf numFmtId="0" fontId="2" fillId="0" borderId="35" xfId="0" applyFont="1" applyFill="1" applyBorder="1" applyAlignment="1">
      <alignment horizontal="center" vertical="center" wrapText="1"/>
    </xf>
    <xf numFmtId="0" fontId="2" fillId="0" borderId="72" xfId="0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wrapText="1"/>
    </xf>
    <xf numFmtId="0" fontId="2" fillId="0" borderId="87" xfId="0" applyFont="1" applyFill="1" applyBorder="1" applyAlignment="1">
      <alignment horizontal="center" wrapText="1"/>
    </xf>
    <xf numFmtId="0" fontId="2" fillId="0" borderId="67" xfId="0" applyFont="1" applyFill="1" applyBorder="1" applyAlignment="1">
      <alignment vertical="center" wrapText="1"/>
    </xf>
    <xf numFmtId="165" fontId="2" fillId="0" borderId="67" xfId="0" applyNumberFormat="1" applyFont="1" applyFill="1" applyBorder="1" applyAlignment="1">
      <alignment horizontal="left"/>
    </xf>
    <xf numFmtId="0" fontId="2" fillId="0" borderId="60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wrapText="1"/>
    </xf>
    <xf numFmtId="164" fontId="2" fillId="0" borderId="13" xfId="0" applyNumberFormat="1" applyFont="1" applyFill="1" applyBorder="1" applyAlignment="1">
      <alignment horizontal="left"/>
    </xf>
    <xf numFmtId="43" fontId="2" fillId="0" borderId="0" xfId="9" applyNumberFormat="1" applyFont="1" applyFill="1" applyBorder="1" applyAlignment="1" applyProtection="1">
      <alignment horizontal="left"/>
    </xf>
    <xf numFmtId="43" fontId="2" fillId="0" borderId="0" xfId="9" applyFont="1" applyFill="1" applyAlignment="1">
      <alignment horizontal="left" vertical="top"/>
    </xf>
    <xf numFmtId="0" fontId="9" fillId="0" borderId="0" xfId="8" applyFont="1" applyFill="1" applyAlignment="1">
      <alignment horizontal="left" vertical="top"/>
    </xf>
    <xf numFmtId="0" fontId="2" fillId="0" borderId="39" xfId="8" applyFont="1" applyFill="1" applyBorder="1" applyAlignment="1">
      <alignment horizontal="left" vertical="top"/>
    </xf>
    <xf numFmtId="4" fontId="7" fillId="0" borderId="0" xfId="8" applyNumberFormat="1" applyFont="1" applyFill="1" applyAlignment="1">
      <alignment horizontal="right" vertical="top"/>
    </xf>
    <xf numFmtId="0" fontId="2" fillId="0" borderId="0" xfId="8" applyFont="1" applyFill="1" applyAlignment="1">
      <alignment vertical="top"/>
    </xf>
    <xf numFmtId="0" fontId="7" fillId="0" borderId="0" xfId="0" applyNumberFormat="1" applyFont="1" applyFill="1" applyBorder="1" applyAlignment="1" applyProtection="1"/>
    <xf numFmtId="0" fontId="7" fillId="0" borderId="0" xfId="8" applyFont="1" applyFill="1" applyAlignment="1">
      <alignment horizontal="left" vertical="top"/>
    </xf>
    <xf numFmtId="4" fontId="2" fillId="0" borderId="0" xfId="0" applyNumberFormat="1" applyFont="1" applyFill="1"/>
    <xf numFmtId="0" fontId="2" fillId="0" borderId="52" xfId="0" applyFont="1" applyFill="1" applyBorder="1" applyAlignment="1">
      <alignment horizontal="left"/>
    </xf>
    <xf numFmtId="4" fontId="2" fillId="0" borderId="0" xfId="3" applyNumberFormat="1" applyFont="1" applyFill="1"/>
    <xf numFmtId="0" fontId="2" fillId="0" borderId="0" xfId="8" applyNumberFormat="1" applyFont="1" applyFill="1" applyBorder="1" applyAlignment="1" applyProtection="1">
      <alignment horizontal="center" wrapText="1"/>
    </xf>
    <xf numFmtId="0" fontId="2" fillId="0" borderId="2" xfId="8" applyNumberFormat="1" applyFont="1" applyFill="1" applyBorder="1" applyAlignment="1" applyProtection="1">
      <alignment horizontal="center" wrapText="1"/>
      <protection locked="0"/>
    </xf>
    <xf numFmtId="0" fontId="2" fillId="0" borderId="2" xfId="8" applyNumberFormat="1" applyFont="1" applyFill="1" applyBorder="1" applyAlignment="1" applyProtection="1">
      <alignment horizontal="left" wrapText="1"/>
      <protection locked="0"/>
    </xf>
    <xf numFmtId="0" fontId="2" fillId="0" borderId="0" xfId="8" applyNumberFormat="1" applyFont="1" applyFill="1" applyBorder="1" applyAlignment="1" applyProtection="1">
      <alignment wrapText="1"/>
    </xf>
    <xf numFmtId="0" fontId="2" fillId="0" borderId="0" xfId="8" applyNumberFormat="1" applyFont="1" applyFill="1" applyBorder="1" applyAlignment="1" applyProtection="1">
      <alignment horizontal="right" wrapText="1"/>
    </xf>
    <xf numFmtId="0" fontId="2" fillId="0" borderId="37" xfId="0" applyFont="1" applyFill="1" applyBorder="1" applyAlignment="1">
      <alignment vertical="center" wrapText="1"/>
    </xf>
    <xf numFmtId="0" fontId="8" fillId="0" borderId="2" xfId="8" applyNumberFormat="1" applyFont="1" applyFill="1" applyBorder="1" applyAlignment="1" applyProtection="1">
      <alignment horizontal="left" wrapText="1"/>
      <protection locked="0"/>
    </xf>
    <xf numFmtId="16" fontId="8" fillId="0" borderId="2" xfId="8" applyNumberFormat="1" applyFont="1" applyFill="1" applyBorder="1" applyAlignment="1" applyProtection="1">
      <alignment horizontal="left"/>
      <protection locked="0"/>
    </xf>
    <xf numFmtId="0" fontId="8" fillId="0" borderId="0" xfId="8" applyNumberFormat="1" applyFont="1" applyFill="1" applyBorder="1" applyAlignment="1" applyProtection="1"/>
    <xf numFmtId="0" fontId="8" fillId="0" borderId="2" xfId="8" applyNumberFormat="1" applyFont="1" applyFill="1" applyBorder="1" applyAlignment="1" applyProtection="1">
      <alignment horizontal="left"/>
      <protection locked="0"/>
    </xf>
    <xf numFmtId="4" fontId="8" fillId="0" borderId="0" xfId="8" applyNumberFormat="1" applyFont="1" applyFill="1" applyBorder="1" applyAlignment="1" applyProtection="1"/>
    <xf numFmtId="0" fontId="2" fillId="0" borderId="0" xfId="8" applyFont="1" applyFill="1" applyAlignment="1">
      <alignment horizontal="left" vertical="top"/>
    </xf>
    <xf numFmtId="0" fontId="2" fillId="0" borderId="0" xfId="8" applyFont="1" applyFill="1" applyAlignment="1">
      <alignment horizontal="left" vertical="top" wrapText="1"/>
    </xf>
    <xf numFmtId="0" fontId="8" fillId="0" borderId="0" xfId="8" applyFont="1" applyFill="1" applyAlignment="1">
      <alignment horizontal="left" vertical="top"/>
    </xf>
    <xf numFmtId="43" fontId="2" fillId="0" borderId="0" xfId="9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>
      <alignment horizontal="left" vertical="center"/>
    </xf>
    <xf numFmtId="0" fontId="2" fillId="0" borderId="46" xfId="0" applyFont="1" applyFill="1" applyBorder="1" applyAlignment="1">
      <alignment vertical="center" wrapText="1"/>
    </xf>
    <xf numFmtId="9" fontId="11" fillId="0" borderId="2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wrapText="1"/>
    </xf>
    <xf numFmtId="43" fontId="11" fillId="0" borderId="2" xfId="9" applyFont="1" applyFill="1" applyBorder="1" applyAlignment="1" applyProtection="1">
      <alignment horizontal="center"/>
      <protection locked="0"/>
    </xf>
    <xf numFmtId="0" fontId="11" fillId="0" borderId="0" xfId="8" applyNumberFormat="1" applyFont="1" applyFill="1" applyBorder="1" applyAlignment="1" applyProtection="1"/>
    <xf numFmtId="0" fontId="2" fillId="0" borderId="97" xfId="0" applyFont="1" applyFill="1" applyBorder="1" applyAlignment="1">
      <alignment horizontal="left"/>
    </xf>
    <xf numFmtId="165" fontId="2" fillId="0" borderId="97" xfId="0" applyNumberFormat="1" applyFont="1" applyFill="1" applyBorder="1" applyAlignment="1">
      <alignment horizontal="left"/>
    </xf>
    <xf numFmtId="0" fontId="2" fillId="0" borderId="97" xfId="3" applyFont="1" applyFill="1" applyBorder="1" applyAlignment="1">
      <alignment horizontal="left"/>
    </xf>
    <xf numFmtId="165" fontId="2" fillId="0" borderId="97" xfId="3" applyNumberFormat="1" applyFont="1" applyFill="1" applyBorder="1" applyAlignment="1">
      <alignment horizontal="left"/>
    </xf>
    <xf numFmtId="0" fontId="2" fillId="0" borderId="77" xfId="0" applyFont="1" applyFill="1" applyBorder="1" applyAlignment="1">
      <alignment horizontal="left"/>
    </xf>
    <xf numFmtId="0" fontId="2" fillId="0" borderId="97" xfId="0" applyFont="1" applyFill="1" applyBorder="1" applyAlignment="1">
      <alignment horizontal="center" wrapText="1"/>
    </xf>
    <xf numFmtId="164" fontId="2" fillId="0" borderId="97" xfId="0" applyNumberFormat="1" applyFont="1" applyFill="1" applyBorder="1" applyAlignment="1">
      <alignment horizontal="left"/>
    </xf>
    <xf numFmtId="167" fontId="2" fillId="0" borderId="97" xfId="0" applyNumberFormat="1" applyFont="1" applyFill="1" applyBorder="1" applyAlignment="1">
      <alignment horizontal="left"/>
    </xf>
    <xf numFmtId="0" fontId="2" fillId="0" borderId="97" xfId="3" applyFont="1" applyFill="1" applyBorder="1" applyAlignment="1">
      <alignment horizontal="center" wrapText="1"/>
    </xf>
    <xf numFmtId="2" fontId="2" fillId="0" borderId="97" xfId="0" applyNumberFormat="1" applyFont="1" applyFill="1" applyBorder="1" applyAlignment="1">
      <alignment horizontal="left"/>
    </xf>
    <xf numFmtId="0" fontId="2" fillId="0" borderId="97" xfId="0" applyFont="1" applyFill="1" applyBorder="1" applyAlignment="1">
      <alignment horizontal="left" wrapText="1"/>
    </xf>
    <xf numFmtId="0" fontId="12" fillId="0" borderId="97" xfId="3" applyFont="1" applyFill="1" applyBorder="1" applyAlignment="1">
      <alignment horizontal="left"/>
    </xf>
    <xf numFmtId="0" fontId="12" fillId="0" borderId="97" xfId="3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" fillId="0" borderId="76" xfId="0" applyFont="1" applyFill="1" applyBorder="1" applyAlignment="1">
      <alignment horizontal="left" vertical="center" wrapText="1"/>
    </xf>
    <xf numFmtId="9" fontId="2" fillId="0" borderId="2" xfId="8" applyNumberFormat="1" applyFont="1" applyFill="1" applyBorder="1" applyAlignment="1" applyProtection="1">
      <alignment horizontal="left"/>
      <protection locked="0"/>
    </xf>
    <xf numFmtId="0" fontId="2" fillId="0" borderId="0" xfId="8" applyFont="1" applyFill="1" applyAlignment="1">
      <alignment horizontal="left" vertical="top"/>
    </xf>
    <xf numFmtId="0" fontId="8" fillId="0" borderId="0" xfId="8" applyFont="1" applyFill="1" applyAlignment="1">
      <alignment horizontal="left" vertical="top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165" fontId="2" fillId="0" borderId="13" xfId="0" applyNumberFormat="1" applyFont="1" applyFill="1" applyBorder="1" applyAlignment="1">
      <alignment horizontal="left" vertical="center" wrapText="1"/>
    </xf>
    <xf numFmtId="0" fontId="2" fillId="0" borderId="13" xfId="3" applyFont="1" applyFill="1" applyBorder="1" applyAlignment="1">
      <alignment horizontal="right"/>
    </xf>
    <xf numFmtId="0" fontId="2" fillId="0" borderId="13" xfId="0" applyFont="1" applyFill="1" applyBorder="1" applyAlignment="1">
      <alignment vertical="center" wrapText="1"/>
    </xf>
    <xf numFmtId="0" fontId="2" fillId="0" borderId="77" xfId="0" applyFont="1" applyFill="1" applyBorder="1" applyAlignment="1">
      <alignment vertical="center" wrapText="1"/>
    </xf>
    <xf numFmtId="0" fontId="8" fillId="0" borderId="93" xfId="0" applyFont="1" applyFill="1" applyBorder="1" applyAlignment="1">
      <alignment horizontal="left" vertical="center" wrapText="1"/>
    </xf>
    <xf numFmtId="0" fontId="12" fillId="0" borderId="97" xfId="3" applyFont="1" applyFill="1" applyBorder="1" applyAlignment="1">
      <alignment horizontal="left" vertical="center"/>
    </xf>
    <xf numFmtId="0" fontId="2" fillId="0" borderId="97" xfId="3" applyFont="1" applyFill="1" applyBorder="1" applyAlignment="1">
      <alignment vertical="center" wrapText="1"/>
    </xf>
    <xf numFmtId="0" fontId="2" fillId="0" borderId="74" xfId="0" applyFont="1" applyFill="1" applyBorder="1" applyAlignment="1">
      <alignment horizontal="left" wrapText="1"/>
    </xf>
    <xf numFmtId="0" fontId="2" fillId="0" borderId="72" xfId="0" applyFont="1" applyFill="1" applyBorder="1" applyAlignment="1">
      <alignment horizontal="left" vertical="center"/>
    </xf>
    <xf numFmtId="0" fontId="2" fillId="0" borderId="13" xfId="3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82" xfId="3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77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2" fontId="2" fillId="0" borderId="85" xfId="0" applyNumberFormat="1" applyFont="1" applyFill="1" applyBorder="1" applyAlignment="1">
      <alignment horizontal="center" vertical="center" wrapText="1"/>
    </xf>
    <xf numFmtId="2" fontId="2" fillId="0" borderId="77" xfId="0" applyNumberFormat="1" applyFont="1" applyFill="1" applyBorder="1" applyAlignment="1">
      <alignment horizontal="center" vertical="center" wrapText="1"/>
    </xf>
    <xf numFmtId="0" fontId="2" fillId="0" borderId="67" xfId="3" applyFont="1" applyFill="1" applyBorder="1" applyAlignment="1">
      <alignment horizontal="left" vertical="center"/>
    </xf>
    <xf numFmtId="0" fontId="2" fillId="0" borderId="97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2" fontId="2" fillId="0" borderId="77" xfId="0" applyNumberFormat="1" applyFont="1" applyFill="1" applyBorder="1" applyAlignment="1">
      <alignment horizontal="left" vertical="center"/>
    </xf>
    <xf numFmtId="0" fontId="2" fillId="0" borderId="77" xfId="0" applyFont="1" applyFill="1" applyBorder="1" applyAlignment="1">
      <alignment horizontal="center" vertical="center"/>
    </xf>
    <xf numFmtId="0" fontId="2" fillId="0" borderId="37" xfId="3" applyFont="1" applyFill="1" applyBorder="1" applyAlignment="1">
      <alignment horizontal="left" vertical="center"/>
    </xf>
    <xf numFmtId="0" fontId="2" fillId="0" borderId="97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97" xfId="0" applyFont="1" applyFill="1" applyBorder="1" applyAlignment="1">
      <alignment horizontal="center" vertical="center" wrapText="1"/>
    </xf>
    <xf numFmtId="0" fontId="2" fillId="0" borderId="97" xfId="0" applyFont="1" applyFill="1" applyBorder="1" applyAlignment="1">
      <alignment vertical="center" wrapText="1"/>
    </xf>
    <xf numFmtId="0" fontId="7" fillId="0" borderId="0" xfId="3" applyFont="1" applyFill="1" applyAlignment="1">
      <alignment horizontal="center"/>
    </xf>
    <xf numFmtId="0" fontId="2" fillId="0" borderId="0" xfId="3" applyFont="1" applyFill="1" applyBorder="1" applyAlignment="1">
      <alignment horizontal="right"/>
    </xf>
    <xf numFmtId="0" fontId="2" fillId="0" borderId="0" xfId="3" applyFont="1" applyFill="1" applyAlignment="1">
      <alignment horizontal="left"/>
    </xf>
    <xf numFmtId="0" fontId="2" fillId="0" borderId="0" xfId="3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15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2" fontId="22" fillId="0" borderId="0" xfId="0" applyNumberFormat="1" applyFont="1" applyFill="1" applyAlignment="1">
      <alignment horizontal="center" vertical="center"/>
    </xf>
    <xf numFmtId="168" fontId="22" fillId="0" borderId="0" xfId="11" applyNumberFormat="1" applyFont="1" applyFill="1" applyAlignment="1">
      <alignment horizontal="center" vertical="center"/>
    </xf>
    <xf numFmtId="9" fontId="22" fillId="0" borderId="0" xfId="11" applyNumberFormat="1" applyFont="1" applyFill="1" applyAlignment="1">
      <alignment horizontal="center" vertical="center"/>
    </xf>
    <xf numFmtId="2" fontId="2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3" xfId="3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67" xfId="0" applyFont="1" applyFill="1" applyBorder="1" applyAlignment="1">
      <alignment horizontal="left" vertical="center"/>
    </xf>
    <xf numFmtId="0" fontId="2" fillId="0" borderId="67" xfId="3" applyFont="1" applyFill="1" applyBorder="1" applyAlignment="1">
      <alignment horizontal="left" vertical="center"/>
    </xf>
    <xf numFmtId="0" fontId="2" fillId="0" borderId="97" xfId="0" applyFont="1" applyFill="1" applyBorder="1" applyAlignment="1">
      <alignment horizontal="left" vertical="center"/>
    </xf>
    <xf numFmtId="2" fontId="2" fillId="0" borderId="97" xfId="0" applyNumberFormat="1" applyFont="1" applyFill="1" applyBorder="1" applyAlignment="1">
      <alignment horizontal="left" vertical="center"/>
    </xf>
    <xf numFmtId="0" fontId="2" fillId="0" borderId="97" xfId="3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2" fillId="0" borderId="8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73" xfId="0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97" xfId="0" applyFont="1" applyFill="1" applyBorder="1" applyAlignment="1">
      <alignment horizontal="center" vertical="center" wrapText="1"/>
    </xf>
    <xf numFmtId="2" fontId="14" fillId="0" borderId="115" xfId="3" applyNumberFormat="1" applyFont="1" applyFill="1" applyBorder="1" applyAlignment="1">
      <alignment horizontal="center" vertical="center"/>
    </xf>
    <xf numFmtId="2" fontId="14" fillId="0" borderId="115" xfId="3" applyNumberFormat="1" applyFont="1" applyFill="1" applyBorder="1" applyAlignment="1">
      <alignment horizontal="center" vertical="center" wrapText="1"/>
    </xf>
    <xf numFmtId="0" fontId="14" fillId="0" borderId="115" xfId="3" applyFont="1" applyFill="1" applyBorder="1" applyAlignment="1">
      <alignment horizontal="center" vertical="center"/>
    </xf>
    <xf numFmtId="0" fontId="22" fillId="0" borderId="115" xfId="3" applyFont="1" applyFill="1" applyBorder="1" applyAlignment="1">
      <alignment horizontal="left" vertical="center" wrapText="1"/>
    </xf>
    <xf numFmtId="1" fontId="14" fillId="0" borderId="115" xfId="3" applyNumberFormat="1" applyFont="1" applyFill="1" applyBorder="1" applyAlignment="1">
      <alignment horizontal="center" vertical="center"/>
    </xf>
    <xf numFmtId="0" fontId="14" fillId="0" borderId="11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4" fillId="0" borderId="115" xfId="3" applyFont="1" applyFill="1" applyBorder="1" applyAlignment="1">
      <alignment horizontal="left" vertical="center" wrapText="1"/>
    </xf>
    <xf numFmtId="1" fontId="14" fillId="0" borderId="115" xfId="8" applyNumberFormat="1" applyFont="1" applyFill="1" applyBorder="1" applyAlignment="1">
      <alignment horizontal="center" vertical="center"/>
    </xf>
    <xf numFmtId="167" fontId="14" fillId="0" borderId="115" xfId="8" applyNumberFormat="1" applyFont="1" applyFill="1" applyBorder="1" applyAlignment="1">
      <alignment horizontal="center" vertical="center"/>
    </xf>
    <xf numFmtId="2" fontId="14" fillId="0" borderId="115" xfId="8" applyNumberFormat="1" applyFont="1" applyFill="1" applyBorder="1" applyAlignment="1">
      <alignment horizontal="center" vertical="center"/>
    </xf>
    <xf numFmtId="2" fontId="14" fillId="0" borderId="115" xfId="0" applyNumberFormat="1" applyFont="1" applyFill="1" applyBorder="1" applyAlignment="1">
      <alignment horizontal="center" vertical="center" wrapText="1"/>
    </xf>
    <xf numFmtId="0" fontId="14" fillId="0" borderId="115" xfId="0" applyFont="1" applyFill="1" applyBorder="1" applyAlignment="1">
      <alignment horizontal="left" vertical="center" wrapText="1"/>
    </xf>
    <xf numFmtId="0" fontId="14" fillId="0" borderId="115" xfId="0" applyFont="1" applyFill="1" applyBorder="1" applyAlignment="1">
      <alignment horizontal="center" vertical="center"/>
    </xf>
    <xf numFmtId="2" fontId="14" fillId="0" borderId="115" xfId="0" applyNumberFormat="1" applyFont="1" applyFill="1" applyBorder="1" applyAlignment="1">
      <alignment horizontal="center" vertical="center"/>
    </xf>
    <xf numFmtId="167" fontId="14" fillId="0" borderId="115" xfId="3" applyNumberFormat="1" applyFont="1" applyFill="1" applyBorder="1" applyAlignment="1">
      <alignment horizontal="center" vertical="center"/>
    </xf>
    <xf numFmtId="0" fontId="23" fillId="0" borderId="115" xfId="3" applyFont="1" applyFill="1" applyBorder="1" applyAlignment="1">
      <alignment horizontal="left" vertical="center" wrapText="1"/>
    </xf>
    <xf numFmtId="0" fontId="25" fillId="0" borderId="115" xfId="3" applyFont="1" applyFill="1" applyBorder="1" applyAlignment="1">
      <alignment horizontal="left" vertical="center" wrapText="1"/>
    </xf>
    <xf numFmtId="167" fontId="14" fillId="0" borderId="115" xfId="0" applyNumberFormat="1" applyFont="1" applyFill="1" applyBorder="1" applyAlignment="1">
      <alignment horizontal="center" vertical="center"/>
    </xf>
    <xf numFmtId="1" fontId="14" fillId="0" borderId="115" xfId="0" applyNumberFormat="1" applyFont="1" applyFill="1" applyBorder="1" applyAlignment="1">
      <alignment horizontal="center" vertical="center"/>
    </xf>
    <xf numFmtId="0" fontId="14" fillId="0" borderId="115" xfId="0" applyNumberFormat="1" applyFont="1" applyFill="1" applyBorder="1" applyAlignment="1">
      <alignment horizontal="center" vertical="center"/>
    </xf>
    <xf numFmtId="0" fontId="22" fillId="0" borderId="115" xfId="0" applyFont="1" applyFill="1" applyBorder="1" applyAlignment="1">
      <alignment horizontal="left" vertical="center" wrapText="1"/>
    </xf>
    <xf numFmtId="164" fontId="14" fillId="0" borderId="115" xfId="0" applyNumberFormat="1" applyFont="1" applyFill="1" applyBorder="1" applyAlignment="1">
      <alignment horizontal="center" vertical="center"/>
    </xf>
    <xf numFmtId="0" fontId="22" fillId="0" borderId="115" xfId="0" applyFont="1" applyFill="1" applyBorder="1" applyAlignment="1">
      <alignment horizontal="center" vertical="center" wrapText="1"/>
    </xf>
    <xf numFmtId="165" fontId="14" fillId="0" borderId="115" xfId="3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horizontal="left" vertical="top" wrapText="1"/>
    </xf>
    <xf numFmtId="0" fontId="8" fillId="0" borderId="0" xfId="8" applyFont="1" applyFill="1" applyAlignment="1">
      <alignment horizontal="left" vertical="top"/>
    </xf>
    <xf numFmtId="0" fontId="2" fillId="0" borderId="0" xfId="8" applyFont="1" applyFill="1" applyAlignment="1">
      <alignment horizontal="left" vertical="top"/>
    </xf>
    <xf numFmtId="0" fontId="20" fillId="0" borderId="0" xfId="8" applyFont="1" applyFill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left" vertical="top" wrapText="1"/>
    </xf>
    <xf numFmtId="0" fontId="2" fillId="0" borderId="0" xfId="8" applyFont="1" applyFill="1" applyAlignment="1">
      <alignment horizontal="center" vertical="top"/>
    </xf>
    <xf numFmtId="4" fontId="7" fillId="0" borderId="0" xfId="8" applyNumberFormat="1" applyFont="1" applyFill="1" applyAlignment="1">
      <alignment horizontal="center" vertical="top"/>
    </xf>
    <xf numFmtId="43" fontId="2" fillId="0" borderId="0" xfId="9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/>
    </xf>
    <xf numFmtId="0" fontId="20" fillId="0" borderId="0" xfId="8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8" xfId="0" applyNumberFormat="1" applyFont="1" applyFill="1" applyBorder="1" applyAlignment="1" applyProtection="1">
      <alignment horizontal="center" vertical="center" wrapText="1"/>
    </xf>
    <xf numFmtId="166" fontId="2" fillId="0" borderId="33" xfId="0" applyNumberFormat="1" applyFont="1" applyFill="1" applyBorder="1" applyAlignment="1" applyProtection="1">
      <alignment horizontal="center" vertical="center" wrapText="1"/>
    </xf>
    <xf numFmtId="166" fontId="2" fillId="0" borderId="10" xfId="0" applyNumberFormat="1" applyFont="1" applyFill="1" applyBorder="1" applyAlignment="1" applyProtection="1">
      <alignment horizontal="center" vertical="center" wrapText="1"/>
    </xf>
    <xf numFmtId="166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3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2" fontId="2" fillId="0" borderId="83" xfId="3" applyNumberFormat="1" applyFont="1" applyFill="1" applyBorder="1" applyAlignment="1">
      <alignment horizontal="center" vertical="center" wrapText="1"/>
    </xf>
    <xf numFmtId="2" fontId="2" fillId="0" borderId="85" xfId="3" applyNumberFormat="1" applyFont="1" applyFill="1" applyBorder="1" applyAlignment="1">
      <alignment horizontal="center" vertical="center" wrapText="1"/>
    </xf>
    <xf numFmtId="2" fontId="2" fillId="0" borderId="77" xfId="3" applyNumberFormat="1" applyFont="1" applyFill="1" applyBorder="1" applyAlignment="1">
      <alignment horizontal="center" vertical="center" wrapText="1"/>
    </xf>
    <xf numFmtId="0" fontId="2" fillId="0" borderId="82" xfId="3" applyFont="1" applyFill="1" applyBorder="1" applyAlignment="1">
      <alignment horizontal="left" vertical="center"/>
    </xf>
    <xf numFmtId="17" fontId="2" fillId="0" borderId="113" xfId="0" applyNumberFormat="1" applyFont="1" applyFill="1" applyBorder="1" applyAlignment="1">
      <alignment horizontal="left" vertical="center" wrapText="1"/>
    </xf>
    <xf numFmtId="17" fontId="2" fillId="0" borderId="114" xfId="0" applyNumberFormat="1" applyFont="1" applyFill="1" applyBorder="1" applyAlignment="1">
      <alignment horizontal="left" vertical="center" wrapText="1"/>
    </xf>
    <xf numFmtId="17" fontId="2" fillId="0" borderId="77" xfId="0" applyNumberFormat="1" applyFont="1" applyFill="1" applyBorder="1" applyAlignment="1">
      <alignment horizontal="left" vertical="center" wrapText="1"/>
    </xf>
    <xf numFmtId="0" fontId="2" fillId="0" borderId="52" xfId="3" applyFont="1" applyFill="1" applyBorder="1" applyAlignment="1">
      <alignment horizontal="left" vertical="center" wrapText="1"/>
    </xf>
    <xf numFmtId="0" fontId="2" fillId="0" borderId="113" xfId="0" applyFont="1" applyFill="1" applyBorder="1" applyAlignment="1">
      <alignment horizontal="left" vertical="center"/>
    </xf>
    <xf numFmtId="0" fontId="2" fillId="0" borderId="114" xfId="0" applyFont="1" applyFill="1" applyBorder="1" applyAlignment="1">
      <alignment horizontal="left" vertical="center"/>
    </xf>
    <xf numFmtId="0" fontId="2" fillId="0" borderId="77" xfId="0" applyFont="1" applyFill="1" applyBorder="1" applyAlignment="1">
      <alignment horizontal="left" vertical="center"/>
    </xf>
    <xf numFmtId="0" fontId="2" fillId="0" borderId="97" xfId="0" applyFont="1" applyFill="1" applyBorder="1" applyAlignment="1">
      <alignment horizontal="left" vertical="center"/>
    </xf>
    <xf numFmtId="2" fontId="2" fillId="0" borderId="97" xfId="3" applyNumberFormat="1" applyFont="1" applyFill="1" applyBorder="1" applyAlignment="1">
      <alignment horizontal="left" vertical="center"/>
    </xf>
    <xf numFmtId="0" fontId="2" fillId="0" borderId="97" xfId="3" applyFont="1" applyFill="1" applyBorder="1" applyAlignment="1">
      <alignment horizontal="center" vertical="center"/>
    </xf>
    <xf numFmtId="2" fontId="2" fillId="0" borderId="46" xfId="3" applyNumberFormat="1" applyFont="1" applyFill="1" applyBorder="1" applyAlignment="1">
      <alignment horizontal="center" vertical="center" wrapText="1"/>
    </xf>
    <xf numFmtId="164" fontId="2" fillId="0" borderId="67" xfId="0" applyNumberFormat="1" applyFont="1" applyFill="1" applyBorder="1" applyAlignment="1">
      <alignment horizontal="center" vertical="center" wrapText="1"/>
    </xf>
    <xf numFmtId="2" fontId="2" fillId="0" borderId="97" xfId="3" applyNumberFormat="1" applyFont="1" applyFill="1" applyBorder="1" applyAlignment="1">
      <alignment horizontal="center" vertical="center" wrapText="1"/>
    </xf>
    <xf numFmtId="2" fontId="2" fillId="0" borderId="97" xfId="0" applyNumberFormat="1" applyFont="1" applyFill="1" applyBorder="1" applyAlignment="1">
      <alignment horizontal="center" vertical="center" wrapText="1"/>
    </xf>
    <xf numFmtId="2" fontId="2" fillId="0" borderId="37" xfId="3" applyNumberFormat="1" applyFont="1" applyFill="1" applyBorder="1" applyAlignment="1">
      <alignment horizontal="center" vertical="center" wrapText="1"/>
    </xf>
    <xf numFmtId="0" fontId="2" fillId="0" borderId="74" xfId="0" applyFont="1" applyFill="1" applyBorder="1" applyAlignment="1">
      <alignment horizontal="left" vertical="center" wrapText="1"/>
    </xf>
    <xf numFmtId="0" fontId="2" fillId="0" borderId="97" xfId="3" applyFont="1" applyFill="1" applyBorder="1" applyAlignment="1">
      <alignment horizontal="left" vertical="center" wrapText="1"/>
    </xf>
    <xf numFmtId="167" fontId="2" fillId="0" borderId="97" xfId="0" applyNumberFormat="1" applyFont="1" applyFill="1" applyBorder="1" applyAlignment="1">
      <alignment horizontal="left" vertical="center"/>
    </xf>
    <xf numFmtId="2" fontId="2" fillId="0" borderId="97" xfId="0" applyNumberFormat="1" applyFont="1" applyFill="1" applyBorder="1" applyAlignment="1">
      <alignment horizontal="left" vertical="center"/>
    </xf>
    <xf numFmtId="2" fontId="2" fillId="0" borderId="97" xfId="0" applyNumberFormat="1" applyFont="1" applyFill="1" applyBorder="1" applyAlignment="1">
      <alignment horizontal="center" vertical="center"/>
    </xf>
    <xf numFmtId="2" fontId="2" fillId="0" borderId="65" xfId="0" applyNumberFormat="1" applyFont="1" applyFill="1" applyBorder="1" applyAlignment="1">
      <alignment horizontal="center" vertical="center" wrapText="1"/>
    </xf>
    <xf numFmtId="2" fontId="2" fillId="0" borderId="85" xfId="0" applyNumberFormat="1" applyFont="1" applyFill="1" applyBorder="1" applyAlignment="1">
      <alignment horizontal="center" vertical="center" wrapText="1"/>
    </xf>
    <xf numFmtId="2" fontId="2" fillId="0" borderId="77" xfId="0" applyNumberFormat="1" applyFont="1" applyFill="1" applyBorder="1" applyAlignment="1">
      <alignment horizontal="center" vertical="center" wrapText="1"/>
    </xf>
    <xf numFmtId="0" fontId="2" fillId="0" borderId="97" xfId="3" applyFont="1" applyFill="1" applyBorder="1" applyAlignment="1">
      <alignment horizontal="left" vertical="center"/>
    </xf>
    <xf numFmtId="1" fontId="2" fillId="0" borderId="97" xfId="0" applyNumberFormat="1" applyFont="1" applyFill="1" applyBorder="1" applyAlignment="1">
      <alignment horizontal="left" vertical="center"/>
    </xf>
    <xf numFmtId="2" fontId="2" fillId="0" borderId="67" xfId="0" applyNumberFormat="1" applyFont="1" applyFill="1" applyBorder="1" applyAlignment="1">
      <alignment horizontal="center" vertical="center" wrapText="1"/>
    </xf>
    <xf numFmtId="17" fontId="2" fillId="0" borderId="67" xfId="0" applyNumberFormat="1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horizontal="left" vertical="center"/>
    </xf>
    <xf numFmtId="2" fontId="2" fillId="0" borderId="67" xfId="0" applyNumberFormat="1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center" vertical="center"/>
    </xf>
    <xf numFmtId="2" fontId="2" fillId="0" borderId="113" xfId="0" applyNumberFormat="1" applyFont="1" applyFill="1" applyBorder="1" applyAlignment="1">
      <alignment horizontal="center" vertical="center" wrapText="1"/>
    </xf>
    <xf numFmtId="2" fontId="2" fillId="0" borderId="114" xfId="0" applyNumberFormat="1" applyFont="1" applyFill="1" applyBorder="1" applyAlignment="1">
      <alignment horizontal="center" vertical="center" wrapText="1"/>
    </xf>
    <xf numFmtId="0" fontId="8" fillId="0" borderId="97" xfId="3" applyFont="1" applyFill="1" applyBorder="1" applyAlignment="1">
      <alignment horizontal="left" vertical="center" wrapText="1"/>
    </xf>
    <xf numFmtId="167" fontId="2" fillId="0" borderId="97" xfId="3" applyNumberFormat="1" applyFont="1" applyFill="1" applyBorder="1" applyAlignment="1">
      <alignment horizontal="left" vertical="center"/>
    </xf>
    <xf numFmtId="2" fontId="2" fillId="0" borderId="113" xfId="0" applyNumberFormat="1" applyFont="1" applyFill="1" applyBorder="1" applyAlignment="1">
      <alignment horizontal="left" vertical="center" wrapText="1"/>
    </xf>
    <xf numFmtId="2" fontId="2" fillId="0" borderId="114" xfId="0" applyNumberFormat="1" applyFont="1" applyFill="1" applyBorder="1" applyAlignment="1">
      <alignment horizontal="left" vertical="center" wrapText="1"/>
    </xf>
    <xf numFmtId="2" fontId="2" fillId="0" borderId="77" xfId="0" applyNumberFormat="1" applyFont="1" applyFill="1" applyBorder="1" applyAlignment="1">
      <alignment horizontal="left" vertical="center" wrapText="1"/>
    </xf>
    <xf numFmtId="0" fontId="2" fillId="0" borderId="113" xfId="0" applyFont="1" applyFill="1" applyBorder="1" applyAlignment="1">
      <alignment horizontal="left" vertical="center" wrapText="1"/>
    </xf>
    <xf numFmtId="0" fontId="2" fillId="0" borderId="114" xfId="0" applyFont="1" applyFill="1" applyBorder="1" applyAlignment="1">
      <alignment horizontal="left" vertical="center" wrapText="1"/>
    </xf>
    <xf numFmtId="0" fontId="2" fillId="0" borderId="77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2" fillId="0" borderId="25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2" fontId="2" fillId="0" borderId="25" xfId="0" applyNumberFormat="1" applyFont="1" applyFill="1" applyBorder="1" applyAlignment="1">
      <alignment horizontal="left" vertical="center"/>
    </xf>
    <xf numFmtId="2" fontId="2" fillId="0" borderId="13" xfId="0" applyNumberFormat="1" applyFont="1" applyFill="1" applyBorder="1" applyAlignment="1">
      <alignment horizontal="left" vertical="center"/>
    </xf>
    <xf numFmtId="0" fontId="2" fillId="0" borderId="113" xfId="0" applyFont="1" applyFill="1" applyBorder="1" applyAlignment="1">
      <alignment horizontal="center" vertical="center" wrapText="1"/>
    </xf>
    <xf numFmtId="0" fontId="2" fillId="0" borderId="114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164" fontId="2" fillId="0" borderId="97" xfId="0" applyNumberFormat="1" applyFont="1" applyFill="1" applyBorder="1" applyAlignment="1">
      <alignment horizontal="center" vertical="center"/>
    </xf>
    <xf numFmtId="0" fontId="2" fillId="0" borderId="96" xfId="0" applyFont="1" applyFill="1" applyBorder="1" applyAlignment="1">
      <alignment horizontal="left" vertical="center" wrapText="1"/>
    </xf>
    <xf numFmtId="2" fontId="2" fillId="0" borderId="83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left" vertical="center"/>
    </xf>
    <xf numFmtId="0" fontId="2" fillId="0" borderId="37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 wrapText="1"/>
    </xf>
    <xf numFmtId="0" fontId="2" fillId="0" borderId="22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/>
    </xf>
    <xf numFmtId="0" fontId="2" fillId="0" borderId="22" xfId="3" applyFont="1" applyFill="1" applyBorder="1" applyAlignment="1">
      <alignment horizontal="left" vertical="center"/>
    </xf>
    <xf numFmtId="0" fontId="2" fillId="0" borderId="4" xfId="3" applyFont="1" applyFill="1" applyBorder="1" applyAlignment="1">
      <alignment horizontal="left" vertical="center"/>
    </xf>
    <xf numFmtId="167" fontId="2" fillId="0" borderId="82" xfId="8" applyNumberFormat="1" applyFont="1" applyFill="1" applyBorder="1" applyAlignment="1">
      <alignment horizontal="left" vertical="center"/>
    </xf>
    <xf numFmtId="2" fontId="2" fillId="0" borderId="37" xfId="3" applyNumberFormat="1" applyFont="1" applyFill="1" applyBorder="1" applyAlignment="1">
      <alignment horizontal="left" vertical="center"/>
    </xf>
    <xf numFmtId="0" fontId="2" fillId="0" borderId="37" xfId="3" applyFont="1" applyFill="1" applyBorder="1" applyAlignment="1">
      <alignment horizontal="center" vertical="center"/>
    </xf>
    <xf numFmtId="165" fontId="2" fillId="0" borderId="37" xfId="3" applyNumberFormat="1" applyFont="1" applyFill="1" applyBorder="1" applyAlignment="1">
      <alignment horizontal="center" vertical="center"/>
    </xf>
    <xf numFmtId="1" fontId="2" fillId="0" borderId="82" xfId="8" applyNumberFormat="1" applyFont="1" applyFill="1" applyBorder="1" applyAlignment="1">
      <alignment horizontal="left" vertical="center"/>
    </xf>
    <xf numFmtId="17" fontId="2" fillId="0" borderId="109" xfId="0" applyNumberFormat="1" applyFont="1" applyFill="1" applyBorder="1" applyAlignment="1">
      <alignment horizontal="left" vertical="center" wrapText="1"/>
    </xf>
    <xf numFmtId="17" fontId="2" fillId="0" borderId="85" xfId="0" applyNumberFormat="1" applyFont="1" applyFill="1" applyBorder="1" applyAlignment="1">
      <alignment horizontal="left" vertical="center" wrapText="1"/>
    </xf>
    <xf numFmtId="0" fontId="2" fillId="0" borderId="109" xfId="0" applyFont="1" applyFill="1" applyBorder="1" applyAlignment="1">
      <alignment horizontal="left" vertical="center"/>
    </xf>
    <xf numFmtId="0" fontId="2" fillId="0" borderId="85" xfId="0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left" vertical="center" wrapText="1"/>
    </xf>
    <xf numFmtId="1" fontId="2" fillId="0" borderId="37" xfId="0" applyNumberFormat="1" applyFont="1" applyFill="1" applyBorder="1" applyAlignment="1">
      <alignment horizontal="left" vertical="center"/>
    </xf>
    <xf numFmtId="2" fontId="2" fillId="0" borderId="37" xfId="0" applyNumberFormat="1" applyFont="1" applyFill="1" applyBorder="1" applyAlignment="1">
      <alignment horizontal="left" vertical="center"/>
    </xf>
    <xf numFmtId="2" fontId="2" fillId="0" borderId="13" xfId="3" applyNumberFormat="1" applyFont="1" applyFill="1" applyBorder="1" applyAlignment="1">
      <alignment horizontal="center" vertical="center" wrapText="1"/>
    </xf>
    <xf numFmtId="0" fontId="2" fillId="0" borderId="67" xfId="3" applyFont="1" applyFill="1" applyBorder="1" applyAlignment="1">
      <alignment horizontal="left" vertical="center"/>
    </xf>
    <xf numFmtId="2" fontId="2" fillId="0" borderId="65" xfId="3" applyNumberFormat="1" applyFont="1" applyFill="1" applyBorder="1" applyAlignment="1">
      <alignment horizontal="left" vertical="center"/>
    </xf>
    <xf numFmtId="2" fontId="2" fillId="0" borderId="85" xfId="3" applyNumberFormat="1" applyFont="1" applyFill="1" applyBorder="1" applyAlignment="1">
      <alignment horizontal="left" vertical="center"/>
    </xf>
    <xf numFmtId="2" fontId="2" fillId="0" borderId="77" xfId="3" applyNumberFormat="1" applyFont="1" applyFill="1" applyBorder="1" applyAlignment="1">
      <alignment horizontal="left" vertical="center"/>
    </xf>
    <xf numFmtId="164" fontId="2" fillId="0" borderId="65" xfId="3" applyNumberFormat="1" applyFont="1" applyFill="1" applyBorder="1" applyAlignment="1">
      <alignment horizontal="center" vertical="center"/>
    </xf>
    <xf numFmtId="164" fontId="2" fillId="0" borderId="85" xfId="3" applyNumberFormat="1" applyFont="1" applyFill="1" applyBorder="1" applyAlignment="1">
      <alignment horizontal="center" vertical="center"/>
    </xf>
    <xf numFmtId="164" fontId="2" fillId="0" borderId="77" xfId="3" applyNumberFormat="1" applyFont="1" applyFill="1" applyBorder="1" applyAlignment="1">
      <alignment horizontal="center" vertical="center"/>
    </xf>
    <xf numFmtId="2" fontId="2" fillId="0" borderId="46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67" fontId="2" fillId="0" borderId="46" xfId="0" applyNumberFormat="1" applyFont="1" applyFill="1" applyBorder="1" applyAlignment="1">
      <alignment horizontal="left" vertical="center"/>
    </xf>
    <xf numFmtId="2" fontId="2" fillId="0" borderId="46" xfId="0" applyNumberFormat="1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center" vertical="center"/>
    </xf>
    <xf numFmtId="2" fontId="2" fillId="0" borderId="46" xfId="0" applyNumberFormat="1" applyFont="1" applyFill="1" applyBorder="1" applyAlignment="1">
      <alignment horizontal="center" vertical="center"/>
    </xf>
    <xf numFmtId="167" fontId="2" fillId="0" borderId="13" xfId="0" applyNumberFormat="1" applyFont="1" applyFill="1" applyBorder="1" applyAlignment="1">
      <alignment horizontal="left" vertical="center"/>
    </xf>
    <xf numFmtId="2" fontId="2" fillId="0" borderId="17" xfId="0" applyNumberFormat="1" applyFont="1" applyFill="1" applyBorder="1" applyAlignment="1">
      <alignment horizontal="left" vertical="center"/>
    </xf>
    <xf numFmtId="2" fontId="2" fillId="0" borderId="22" xfId="0" applyNumberFormat="1" applyFont="1" applyFill="1" applyBorder="1" applyAlignment="1">
      <alignment horizontal="left" vertical="center"/>
    </xf>
    <xf numFmtId="2" fontId="2" fillId="0" borderId="30" xfId="0" applyNumberFormat="1" applyFont="1" applyFill="1" applyBorder="1" applyAlignment="1">
      <alignment horizontal="left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30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2" fontId="2" fillId="0" borderId="30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58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3" xfId="3" applyNumberFormat="1" applyFont="1" applyFill="1" applyBorder="1" applyAlignment="1">
      <alignment horizontal="left" vertical="center"/>
    </xf>
    <xf numFmtId="164" fontId="2" fillId="0" borderId="13" xfId="3" applyNumberFormat="1" applyFont="1" applyFill="1" applyBorder="1" applyAlignment="1">
      <alignment horizontal="center" vertical="center"/>
    </xf>
    <xf numFmtId="2" fontId="2" fillId="0" borderId="13" xfId="3" applyNumberFormat="1" applyFont="1" applyFill="1" applyBorder="1" applyAlignment="1">
      <alignment horizontal="center" vertical="center"/>
    </xf>
    <xf numFmtId="2" fontId="2" fillId="0" borderId="65" xfId="3" applyNumberFormat="1" applyFont="1" applyFill="1" applyBorder="1" applyAlignment="1">
      <alignment horizontal="center" vertical="center"/>
    </xf>
    <xf numFmtId="2" fontId="2" fillId="0" borderId="85" xfId="3" applyNumberFormat="1" applyFont="1" applyFill="1" applyBorder="1" applyAlignment="1">
      <alignment horizontal="center" vertical="center"/>
    </xf>
    <xf numFmtId="2" fontId="2" fillId="0" borderId="77" xfId="3" applyNumberFormat="1" applyFont="1" applyFill="1" applyBorder="1" applyAlignment="1">
      <alignment horizontal="center" vertical="center"/>
    </xf>
    <xf numFmtId="2" fontId="2" fillId="0" borderId="65" xfId="3" applyNumberFormat="1" applyFont="1" applyFill="1" applyBorder="1" applyAlignment="1">
      <alignment horizontal="center" vertical="center" wrapText="1"/>
    </xf>
    <xf numFmtId="2" fontId="2" fillId="0" borderId="37" xfId="0" applyNumberFormat="1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2" fillId="0" borderId="13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3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left" vertical="center" wrapText="1"/>
    </xf>
    <xf numFmtId="164" fontId="2" fillId="0" borderId="82" xfId="3" applyNumberFormat="1" applyFont="1" applyFill="1" applyBorder="1" applyAlignment="1">
      <alignment horizontal="center" vertical="center"/>
    </xf>
    <xf numFmtId="2" fontId="2" fillId="0" borderId="82" xfId="3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38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86" xfId="3" applyFont="1" applyFill="1" applyBorder="1" applyAlignment="1">
      <alignment horizontal="left" vertical="center" wrapText="1"/>
    </xf>
    <xf numFmtId="0" fontId="15" fillId="0" borderId="2" xfId="3" applyFont="1" applyFill="1" applyBorder="1" applyAlignment="1">
      <alignment horizontal="left" vertical="center" wrapText="1"/>
    </xf>
    <xf numFmtId="0" fontId="15" fillId="0" borderId="52" xfId="3" applyFont="1" applyFill="1" applyBorder="1" applyAlignment="1">
      <alignment horizontal="left" vertical="center" wrapText="1"/>
    </xf>
    <xf numFmtId="1" fontId="2" fillId="0" borderId="13" xfId="3" applyNumberFormat="1" applyFont="1" applyFill="1" applyBorder="1" applyAlignment="1">
      <alignment horizontal="left" vertical="center"/>
    </xf>
    <xf numFmtId="1" fontId="2" fillId="0" borderId="82" xfId="3" applyNumberFormat="1" applyFont="1" applyFill="1" applyBorder="1" applyAlignment="1">
      <alignment horizontal="left" vertical="center"/>
    </xf>
    <xf numFmtId="2" fontId="2" fillId="0" borderId="82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2" fontId="2" fillId="0" borderId="82" xfId="3" applyNumberFormat="1" applyFont="1" applyFill="1" applyBorder="1" applyAlignment="1">
      <alignment horizontal="left" vertical="center"/>
    </xf>
    <xf numFmtId="164" fontId="2" fillId="0" borderId="37" xfId="3" applyNumberFormat="1" applyFont="1" applyFill="1" applyBorder="1" applyAlignment="1">
      <alignment horizontal="center" vertical="center"/>
    </xf>
    <xf numFmtId="2" fontId="2" fillId="0" borderId="37" xfId="3" applyNumberFormat="1" applyFont="1" applyFill="1" applyBorder="1" applyAlignment="1">
      <alignment horizontal="center" vertical="center"/>
    </xf>
    <xf numFmtId="2" fontId="2" fillId="0" borderId="82" xfId="8" applyNumberFormat="1" applyFont="1" applyFill="1" applyBorder="1" applyAlignment="1">
      <alignment horizontal="left" vertical="center"/>
    </xf>
    <xf numFmtId="165" fontId="2" fillId="0" borderId="46" xfId="0" applyNumberFormat="1" applyFont="1" applyFill="1" applyBorder="1" applyAlignment="1">
      <alignment horizontal="center" vertical="center"/>
    </xf>
    <xf numFmtId="164" fontId="2" fillId="0" borderId="46" xfId="0" applyNumberFormat="1" applyFont="1" applyFill="1" applyBorder="1" applyAlignment="1">
      <alignment horizontal="center" vertical="center" wrapText="1"/>
    </xf>
    <xf numFmtId="0" fontId="2" fillId="0" borderId="84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8" fillId="0" borderId="52" xfId="3" applyFont="1" applyFill="1" applyBorder="1" applyAlignment="1">
      <alignment horizontal="left" vertical="center" wrapText="1"/>
    </xf>
    <xf numFmtId="165" fontId="2" fillId="0" borderId="37" xfId="0" applyNumberFormat="1" applyFont="1" applyFill="1" applyBorder="1" applyAlignment="1">
      <alignment horizontal="center" vertical="center"/>
    </xf>
    <xf numFmtId="167" fontId="2" fillId="0" borderId="67" xfId="0" applyNumberFormat="1" applyFont="1" applyFill="1" applyBorder="1" applyAlignment="1">
      <alignment horizontal="left" vertical="center"/>
    </xf>
    <xf numFmtId="0" fontId="9" fillId="0" borderId="2" xfId="3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/>
    </xf>
    <xf numFmtId="167" fontId="2" fillId="0" borderId="37" xfId="0" applyNumberFormat="1" applyFont="1" applyFill="1" applyBorder="1" applyAlignment="1">
      <alignment horizontal="left" vertical="center"/>
    </xf>
    <xf numFmtId="167" fontId="2" fillId="0" borderId="13" xfId="3" applyNumberFormat="1" applyFont="1" applyFill="1" applyBorder="1" applyAlignment="1">
      <alignment horizontal="left" vertical="center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3" xfId="3" applyNumberFormat="1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7" fontId="2" fillId="0" borderId="83" xfId="0" applyNumberFormat="1" applyFont="1" applyFill="1" applyBorder="1" applyAlignment="1">
      <alignment horizontal="left" vertical="center" wrapText="1"/>
    </xf>
    <xf numFmtId="0" fontId="2" fillId="0" borderId="83" xfId="0" applyFont="1" applyFill="1" applyBorder="1" applyAlignment="1">
      <alignment horizontal="left" vertical="center" wrapText="1"/>
    </xf>
    <xf numFmtId="0" fontId="2" fillId="0" borderId="85" xfId="0" applyFont="1" applyFill="1" applyBorder="1" applyAlignment="1">
      <alignment horizontal="left" vertical="center" wrapText="1"/>
    </xf>
    <xf numFmtId="1" fontId="2" fillId="0" borderId="83" xfId="0" applyNumberFormat="1" applyFont="1" applyFill="1" applyBorder="1" applyAlignment="1">
      <alignment horizontal="left" vertical="center"/>
    </xf>
    <xf numFmtId="1" fontId="2" fillId="0" borderId="85" xfId="0" applyNumberFormat="1" applyFont="1" applyFill="1" applyBorder="1" applyAlignment="1">
      <alignment horizontal="left" vertical="center"/>
    </xf>
    <xf numFmtId="1" fontId="2" fillId="0" borderId="77" xfId="0" applyNumberFormat="1" applyFont="1" applyFill="1" applyBorder="1" applyAlignment="1">
      <alignment horizontal="left" vertical="center"/>
    </xf>
    <xf numFmtId="2" fontId="2" fillId="0" borderId="83" xfId="0" applyNumberFormat="1" applyFont="1" applyFill="1" applyBorder="1" applyAlignment="1">
      <alignment horizontal="left" vertical="center"/>
    </xf>
    <xf numFmtId="2" fontId="2" fillId="0" borderId="85" xfId="0" applyNumberFormat="1" applyFont="1" applyFill="1" applyBorder="1" applyAlignment="1">
      <alignment horizontal="left" vertical="center"/>
    </xf>
    <xf numFmtId="2" fontId="2" fillId="0" borderId="77" xfId="0" applyNumberFormat="1" applyFont="1" applyFill="1" applyBorder="1" applyAlignment="1">
      <alignment horizontal="left" vertical="center"/>
    </xf>
    <xf numFmtId="0" fontId="2" fillId="0" borderId="83" xfId="0" applyFont="1" applyFill="1" applyBorder="1" applyAlignment="1">
      <alignment horizontal="center" vertical="center"/>
    </xf>
    <xf numFmtId="0" fontId="2" fillId="0" borderId="85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horizontal="center" vertical="center"/>
    </xf>
    <xf numFmtId="17" fontId="2" fillId="0" borderId="13" xfId="0" applyNumberFormat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2" fontId="2" fillId="0" borderId="67" xfId="3" applyNumberFormat="1" applyFont="1" applyFill="1" applyBorder="1" applyAlignment="1">
      <alignment horizontal="center" vertical="center" wrapText="1"/>
    </xf>
    <xf numFmtId="2" fontId="2" fillId="0" borderId="72" xfId="3" applyNumberFormat="1" applyFont="1" applyFill="1" applyBorder="1" applyAlignment="1">
      <alignment horizontal="center" vertical="center" wrapText="1"/>
    </xf>
    <xf numFmtId="2" fontId="2" fillId="0" borderId="67" xfId="3" applyNumberFormat="1" applyFont="1" applyFill="1" applyBorder="1" applyAlignment="1">
      <alignment horizontal="left" vertical="center"/>
    </xf>
    <xf numFmtId="0" fontId="2" fillId="0" borderId="67" xfId="3" applyFont="1" applyFill="1" applyBorder="1" applyAlignment="1">
      <alignment horizontal="center" vertical="center"/>
    </xf>
    <xf numFmtId="1" fontId="2" fillId="0" borderId="67" xfId="3" applyNumberFormat="1" applyFont="1" applyFill="1" applyBorder="1" applyAlignment="1">
      <alignment horizontal="left" vertical="center"/>
    </xf>
    <xf numFmtId="2" fontId="2" fillId="0" borderId="73" xfId="3" applyNumberFormat="1" applyFont="1" applyFill="1" applyBorder="1" applyAlignment="1">
      <alignment horizontal="center" vertical="center" wrapText="1"/>
    </xf>
    <xf numFmtId="2" fontId="2" fillId="0" borderId="73" xfId="0" applyNumberFormat="1" applyFont="1" applyFill="1" applyBorder="1" applyAlignment="1">
      <alignment horizontal="center" vertical="center" wrapText="1"/>
    </xf>
    <xf numFmtId="2" fontId="2" fillId="0" borderId="72" xfId="0" applyNumberFormat="1" applyFont="1" applyFill="1" applyBorder="1" applyAlignment="1">
      <alignment horizontal="center" vertical="center" wrapText="1"/>
    </xf>
    <xf numFmtId="0" fontId="2" fillId="0" borderId="66" xfId="3" applyFont="1" applyFill="1" applyBorder="1" applyAlignment="1">
      <alignment horizontal="left" vertical="center" wrapText="1"/>
    </xf>
    <xf numFmtId="0" fontId="2" fillId="0" borderId="62" xfId="3" applyFont="1" applyFill="1" applyBorder="1" applyAlignment="1">
      <alignment horizontal="left" vertical="center" wrapText="1"/>
    </xf>
    <xf numFmtId="0" fontId="2" fillId="0" borderId="70" xfId="3" applyFont="1" applyFill="1" applyBorder="1" applyAlignment="1">
      <alignment horizontal="left" vertical="center" wrapText="1"/>
    </xf>
    <xf numFmtId="0" fontId="2" fillId="0" borderId="67" xfId="3" applyFont="1" applyFill="1" applyBorder="1" applyAlignment="1">
      <alignment horizontal="left" vertical="center" wrapText="1"/>
    </xf>
    <xf numFmtId="0" fontId="2" fillId="0" borderId="89" xfId="0" applyFont="1" applyFill="1" applyBorder="1" applyAlignment="1">
      <alignment horizontal="center" vertical="center" wrapText="1"/>
    </xf>
    <xf numFmtId="0" fontId="2" fillId="0" borderId="82" xfId="0" applyFont="1" applyFill="1" applyBorder="1" applyAlignment="1">
      <alignment horizontal="center" vertical="center" wrapText="1"/>
    </xf>
    <xf numFmtId="164" fontId="2" fillId="0" borderId="67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2" fillId="0" borderId="90" xfId="0" applyFont="1" applyFill="1" applyBorder="1" applyAlignment="1">
      <alignment horizontal="center" vertical="center" wrapText="1"/>
    </xf>
    <xf numFmtId="0" fontId="2" fillId="0" borderId="91" xfId="0" applyFont="1" applyFill="1" applyBorder="1" applyAlignment="1">
      <alignment horizontal="center" vertical="center" wrapText="1"/>
    </xf>
    <xf numFmtId="0" fontId="2" fillId="0" borderId="92" xfId="0" applyFont="1" applyFill="1" applyBorder="1" applyAlignment="1">
      <alignment horizontal="center" vertical="center" wrapText="1"/>
    </xf>
    <xf numFmtId="0" fontId="2" fillId="0" borderId="78" xfId="0" applyFont="1" applyFill="1" applyBorder="1" applyAlignment="1">
      <alignment horizontal="center" vertical="center" wrapText="1"/>
    </xf>
    <xf numFmtId="0" fontId="2" fillId="0" borderId="88" xfId="0" applyFont="1" applyFill="1" applyBorder="1" applyAlignment="1">
      <alignment horizontal="center" vertical="center" wrapText="1"/>
    </xf>
    <xf numFmtId="0" fontId="2" fillId="0" borderId="76" xfId="0" applyFont="1" applyFill="1" applyBorder="1" applyAlignment="1">
      <alignment horizontal="center" vertical="center" wrapText="1"/>
    </xf>
    <xf numFmtId="0" fontId="2" fillId="0" borderId="8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73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left"/>
    </xf>
    <xf numFmtId="164" fontId="2" fillId="0" borderId="67" xfId="3" applyNumberFormat="1" applyFont="1" applyFill="1" applyBorder="1" applyAlignment="1">
      <alignment horizontal="center" vertical="center"/>
    </xf>
    <xf numFmtId="2" fontId="2" fillId="0" borderId="67" xfId="3" applyNumberFormat="1" applyFont="1" applyFill="1" applyBorder="1" applyAlignment="1">
      <alignment horizontal="center" vertical="center"/>
    </xf>
    <xf numFmtId="167" fontId="2" fillId="0" borderId="67" xfId="3" applyNumberFormat="1" applyFont="1" applyFill="1" applyBorder="1" applyAlignment="1">
      <alignment horizontal="left" vertical="center"/>
    </xf>
    <xf numFmtId="0" fontId="2" fillId="0" borderId="6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63" xfId="0" applyFont="1" applyFill="1" applyBorder="1" applyAlignment="1">
      <alignment horizontal="left" vertical="center"/>
    </xf>
    <xf numFmtId="1" fontId="2" fillId="0" borderId="67" xfId="0" applyNumberFormat="1" applyFont="1" applyFill="1" applyBorder="1" applyAlignment="1">
      <alignment horizontal="left" vertical="center"/>
    </xf>
    <xf numFmtId="0" fontId="2" fillId="0" borderId="63" xfId="0" applyFont="1" applyFill="1" applyBorder="1" applyAlignment="1">
      <alignment horizontal="left" vertical="center" wrapText="1"/>
    </xf>
    <xf numFmtId="0" fontId="2" fillId="0" borderId="113" xfId="3" applyFont="1" applyFill="1" applyBorder="1" applyAlignment="1">
      <alignment horizontal="left" vertical="center"/>
    </xf>
    <xf numFmtId="0" fontId="2" fillId="0" borderId="114" xfId="3" applyFont="1" applyFill="1" applyBorder="1" applyAlignment="1">
      <alignment horizontal="left" vertical="center"/>
    </xf>
    <xf numFmtId="0" fontId="2" fillId="0" borderId="77" xfId="3" applyFont="1" applyFill="1" applyBorder="1" applyAlignment="1">
      <alignment horizontal="left" vertical="center"/>
    </xf>
    <xf numFmtId="165" fontId="2" fillId="0" borderId="67" xfId="3" applyNumberFormat="1" applyFont="1" applyFill="1" applyBorder="1" applyAlignment="1">
      <alignment horizontal="center" vertical="center"/>
    </xf>
    <xf numFmtId="0" fontId="2" fillId="0" borderId="37" xfId="3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4" xfId="3" applyFont="1" applyFill="1" applyBorder="1" applyAlignment="1">
      <alignment horizontal="left" vertical="center" wrapText="1"/>
    </xf>
    <xf numFmtId="0" fontId="2" fillId="0" borderId="4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2" fontId="2" fillId="0" borderId="109" xfId="3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2" fillId="0" borderId="108" xfId="3" applyFont="1" applyFill="1" applyBorder="1" applyAlignment="1">
      <alignment horizontal="left" vertical="center" wrapText="1"/>
    </xf>
    <xf numFmtId="0" fontId="2" fillId="0" borderId="110" xfId="0" applyFont="1" applyFill="1" applyBorder="1" applyAlignment="1">
      <alignment horizontal="left" vertical="center" wrapText="1"/>
    </xf>
    <xf numFmtId="0" fontId="2" fillId="0" borderId="111" xfId="0" applyFont="1" applyFill="1" applyBorder="1" applyAlignment="1">
      <alignment horizontal="left" vertical="center" wrapText="1"/>
    </xf>
    <xf numFmtId="0" fontId="2" fillId="0" borderId="64" xfId="0" applyFont="1" applyFill="1" applyBorder="1" applyAlignment="1">
      <alignment horizontal="left" vertical="center" wrapText="1"/>
    </xf>
    <xf numFmtId="0" fontId="2" fillId="0" borderId="109" xfId="3" applyFont="1" applyFill="1" applyBorder="1" applyAlignment="1">
      <alignment horizontal="left" vertical="center"/>
    </xf>
    <xf numFmtId="0" fontId="2" fillId="0" borderId="85" xfId="3" applyFont="1" applyFill="1" applyBorder="1" applyAlignment="1">
      <alignment horizontal="left" vertical="center"/>
    </xf>
    <xf numFmtId="2" fontId="2" fillId="0" borderId="109" xfId="3" applyNumberFormat="1" applyFont="1" applyFill="1" applyBorder="1" applyAlignment="1">
      <alignment horizontal="left" vertical="center"/>
    </xf>
    <xf numFmtId="0" fontId="2" fillId="0" borderId="109" xfId="0" applyFont="1" applyFill="1" applyBorder="1" applyAlignment="1">
      <alignment horizontal="center" vertical="center"/>
    </xf>
    <xf numFmtId="2" fontId="2" fillId="0" borderId="10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1" fontId="2" fillId="0" borderId="13" xfId="0" applyNumberFormat="1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8" fillId="0" borderId="28" xfId="3" applyFont="1" applyFill="1" applyBorder="1" applyAlignment="1">
      <alignment horizontal="left" vertical="center" wrapText="1"/>
    </xf>
    <xf numFmtId="0" fontId="2" fillId="0" borderId="13" xfId="5" applyFont="1" applyFill="1" applyBorder="1" applyAlignment="1">
      <alignment horizontal="center" vertical="center"/>
    </xf>
    <xf numFmtId="0" fontId="18" fillId="0" borderId="13" xfId="5" applyFont="1" applyFill="1" applyBorder="1" applyAlignment="1">
      <alignment horizontal="center" vertical="center"/>
    </xf>
    <xf numFmtId="0" fontId="2" fillId="0" borderId="28" xfId="3" applyFont="1" applyFill="1" applyBorder="1" applyAlignment="1">
      <alignment horizontal="left" vertical="center" wrapText="1"/>
    </xf>
    <xf numFmtId="0" fontId="2" fillId="0" borderId="98" xfId="0" applyFont="1" applyFill="1" applyBorder="1" applyAlignment="1">
      <alignment horizontal="left" vertical="center"/>
    </xf>
    <xf numFmtId="0" fontId="2" fillId="0" borderId="98" xfId="3" applyFont="1" applyFill="1" applyBorder="1" applyAlignment="1">
      <alignment horizontal="left" vertical="center"/>
    </xf>
    <xf numFmtId="2" fontId="2" fillId="0" borderId="97" xfId="8" applyNumberFormat="1" applyFont="1" applyFill="1" applyBorder="1" applyAlignment="1">
      <alignment horizontal="left" vertical="center"/>
    </xf>
    <xf numFmtId="164" fontId="2" fillId="0" borderId="97" xfId="3" applyNumberFormat="1" applyFont="1" applyFill="1" applyBorder="1" applyAlignment="1">
      <alignment horizontal="center" vertical="center"/>
    </xf>
    <xf numFmtId="2" fontId="2" fillId="0" borderId="97" xfId="3" applyNumberFormat="1" applyFont="1" applyFill="1" applyBorder="1" applyAlignment="1">
      <alignment horizontal="center" vertical="center"/>
    </xf>
    <xf numFmtId="164" fontId="2" fillId="0" borderId="97" xfId="3" applyNumberFormat="1" applyFont="1" applyFill="1" applyBorder="1" applyAlignment="1">
      <alignment horizontal="center" vertical="center" wrapText="1"/>
    </xf>
    <xf numFmtId="0" fontId="2" fillId="0" borderId="97" xfId="0" applyFont="1" applyFill="1" applyBorder="1" applyAlignment="1">
      <alignment horizontal="left" vertical="center" wrapText="1"/>
    </xf>
    <xf numFmtId="165" fontId="2" fillId="0" borderId="97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4" xfId="5" applyFont="1" applyFill="1" applyBorder="1" applyAlignment="1">
      <alignment horizontal="left" vertical="center" wrapText="1"/>
    </xf>
    <xf numFmtId="0" fontId="2" fillId="0" borderId="24" xfId="5" applyFont="1" applyFill="1" applyBorder="1" applyAlignment="1">
      <alignment horizontal="left" vertical="center" wrapText="1"/>
    </xf>
    <xf numFmtId="0" fontId="2" fillId="0" borderId="29" xfId="5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17" fontId="2" fillId="0" borderId="13" xfId="3" applyNumberFormat="1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17" fontId="2" fillId="0" borderId="17" xfId="3" applyNumberFormat="1" applyFont="1" applyFill="1" applyBorder="1" applyAlignment="1">
      <alignment horizontal="left" vertical="center" wrapText="1"/>
    </xf>
    <xf numFmtId="17" fontId="2" fillId="0" borderId="22" xfId="3" applyNumberFormat="1" applyFont="1" applyFill="1" applyBorder="1" applyAlignment="1">
      <alignment horizontal="left" vertical="center" wrapText="1"/>
    </xf>
    <xf numFmtId="17" fontId="2" fillId="0" borderId="4" xfId="3" applyNumberFormat="1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2" fontId="2" fillId="0" borderId="17" xfId="3" applyNumberFormat="1" applyFont="1" applyFill="1" applyBorder="1" applyAlignment="1">
      <alignment horizontal="left" vertical="center"/>
    </xf>
    <xf numFmtId="2" fontId="2" fillId="0" borderId="22" xfId="3" applyNumberFormat="1" applyFont="1" applyFill="1" applyBorder="1" applyAlignment="1">
      <alignment horizontal="left" vertical="center"/>
    </xf>
    <xf numFmtId="2" fontId="2" fillId="0" borderId="4" xfId="3" applyNumberFormat="1" applyFont="1" applyFill="1" applyBorder="1" applyAlignment="1">
      <alignment horizontal="left" vertical="center"/>
    </xf>
    <xf numFmtId="0" fontId="2" fillId="0" borderId="17" xfId="3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2" fontId="2" fillId="0" borderId="17" xfId="3" applyNumberFormat="1" applyFont="1" applyFill="1" applyBorder="1" applyAlignment="1">
      <alignment horizontal="center" vertical="center" wrapText="1"/>
    </xf>
    <xf numFmtId="2" fontId="2" fillId="0" borderId="22" xfId="3" applyNumberFormat="1" applyFont="1" applyFill="1" applyBorder="1" applyAlignment="1">
      <alignment horizontal="center" vertical="center" wrapText="1"/>
    </xf>
    <xf numFmtId="2" fontId="2" fillId="0" borderId="4" xfId="3" applyNumberFormat="1" applyFont="1" applyFill="1" applyBorder="1" applyAlignment="1">
      <alignment horizontal="center" vertical="center" wrapText="1"/>
    </xf>
    <xf numFmtId="0" fontId="2" fillId="0" borderId="20" xfId="5" applyFont="1" applyFill="1" applyBorder="1" applyAlignment="1">
      <alignment horizontal="left" vertical="center" wrapText="1"/>
    </xf>
    <xf numFmtId="0" fontId="2" fillId="0" borderId="27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97" xfId="0" applyFont="1" applyFill="1" applyBorder="1" applyAlignment="1">
      <alignment horizontal="center" vertical="center"/>
    </xf>
    <xf numFmtId="165" fontId="2" fillId="0" borderId="97" xfId="3" applyNumberFormat="1" applyFont="1" applyFill="1" applyBorder="1" applyAlignment="1">
      <alignment horizontal="center" vertical="center"/>
    </xf>
    <xf numFmtId="2" fontId="2" fillId="0" borderId="98" xfId="0" applyNumberFormat="1" applyFont="1" applyFill="1" applyBorder="1" applyAlignment="1">
      <alignment horizontal="center" vertical="center" wrapText="1"/>
    </xf>
    <xf numFmtId="0" fontId="2" fillId="0" borderId="98" xfId="0" applyFont="1" applyFill="1" applyBorder="1" applyAlignment="1">
      <alignment horizontal="left" vertical="center" wrapText="1"/>
    </xf>
    <xf numFmtId="0" fontId="2" fillId="0" borderId="52" xfId="0" applyFont="1" applyFill="1" applyBorder="1" applyAlignment="1">
      <alignment horizontal="left" vertical="center"/>
    </xf>
    <xf numFmtId="0" fontId="2" fillId="0" borderId="99" xfId="0" applyFont="1" applyFill="1" applyBorder="1" applyAlignment="1">
      <alignment horizontal="left" vertical="center" wrapText="1"/>
    </xf>
    <xf numFmtId="0" fontId="2" fillId="0" borderId="84" xfId="0" applyFont="1" applyFill="1" applyBorder="1" applyAlignment="1">
      <alignment horizontal="left" vertical="center" wrapText="1"/>
    </xf>
    <xf numFmtId="0" fontId="2" fillId="0" borderId="70" xfId="0" applyFont="1" applyFill="1" applyBorder="1" applyAlignment="1">
      <alignment horizontal="left" vertical="center" wrapText="1"/>
    </xf>
    <xf numFmtId="0" fontId="2" fillId="0" borderId="81" xfId="0" applyFont="1" applyFill="1" applyBorder="1" applyAlignment="1">
      <alignment horizontal="left" vertical="center" wrapText="1"/>
    </xf>
    <xf numFmtId="165" fontId="2" fillId="0" borderId="98" xfId="0" applyNumberFormat="1" applyFont="1" applyFill="1" applyBorder="1" applyAlignment="1">
      <alignment horizontal="center" vertical="center"/>
    </xf>
    <xf numFmtId="165" fontId="2" fillId="0" borderId="85" xfId="0" applyNumberFormat="1" applyFont="1" applyFill="1" applyBorder="1" applyAlignment="1">
      <alignment horizontal="center" vertical="center"/>
    </xf>
    <xf numFmtId="165" fontId="2" fillId="0" borderId="77" xfId="0" applyNumberFormat="1" applyFont="1" applyFill="1" applyBorder="1" applyAlignment="1">
      <alignment horizontal="center" vertical="center"/>
    </xf>
    <xf numFmtId="2" fontId="2" fillId="0" borderId="98" xfId="3" applyNumberFormat="1" applyFont="1" applyFill="1" applyBorder="1" applyAlignment="1">
      <alignment horizontal="center" vertical="center" wrapText="1"/>
    </xf>
    <xf numFmtId="2" fontId="2" fillId="0" borderId="98" xfId="3" applyNumberFormat="1" applyFont="1" applyFill="1" applyBorder="1" applyAlignment="1">
      <alignment horizontal="left" vertical="center"/>
    </xf>
    <xf numFmtId="164" fontId="2" fillId="0" borderId="98" xfId="0" applyNumberFormat="1" applyFont="1" applyFill="1" applyBorder="1" applyAlignment="1">
      <alignment horizontal="center" vertical="center"/>
    </xf>
    <xf numFmtId="164" fontId="2" fillId="0" borderId="85" xfId="0" applyNumberFormat="1" applyFont="1" applyFill="1" applyBorder="1" applyAlignment="1">
      <alignment horizontal="center" vertical="center"/>
    </xf>
    <xf numFmtId="164" fontId="2" fillId="0" borderId="77" xfId="0" applyNumberFormat="1" applyFont="1" applyFill="1" applyBorder="1" applyAlignment="1">
      <alignment horizontal="center" vertical="center"/>
    </xf>
    <xf numFmtId="0" fontId="2" fillId="0" borderId="97" xfId="0" applyFont="1" applyFill="1" applyBorder="1" applyAlignment="1">
      <alignment horizontal="center" vertical="center" wrapText="1"/>
    </xf>
    <xf numFmtId="0" fontId="2" fillId="0" borderId="99" xfId="3" applyFont="1" applyFill="1" applyBorder="1" applyAlignment="1">
      <alignment horizontal="left" vertical="center" wrapText="1"/>
    </xf>
    <xf numFmtId="0" fontId="2" fillId="0" borderId="79" xfId="3" applyFont="1" applyFill="1" applyBorder="1" applyAlignment="1">
      <alignment horizontal="left" vertical="center" wrapText="1"/>
    </xf>
    <xf numFmtId="0" fontId="2" fillId="0" borderId="101" xfId="0" applyFont="1" applyFill="1" applyBorder="1" applyAlignment="1">
      <alignment horizontal="left" vertical="center"/>
    </xf>
    <xf numFmtId="0" fontId="2" fillId="0" borderId="64" xfId="0" applyFont="1" applyFill="1" applyBorder="1" applyAlignment="1">
      <alignment horizontal="left" vertical="center"/>
    </xf>
    <xf numFmtId="167" fontId="2" fillId="0" borderId="97" xfId="8" applyNumberFormat="1" applyFont="1" applyFill="1" applyBorder="1" applyAlignment="1">
      <alignment horizontal="left" vertical="center"/>
    </xf>
    <xf numFmtId="0" fontId="2" fillId="0" borderId="98" xfId="3" applyFont="1" applyFill="1" applyBorder="1" applyAlignment="1">
      <alignment horizontal="left" vertical="center" wrapText="1"/>
    </xf>
    <xf numFmtId="0" fontId="2" fillId="0" borderId="85" xfId="3" applyFont="1" applyFill="1" applyBorder="1" applyAlignment="1">
      <alignment horizontal="left" vertical="center" wrapText="1"/>
    </xf>
    <xf numFmtId="0" fontId="2" fillId="0" borderId="77" xfId="3" applyFont="1" applyFill="1" applyBorder="1" applyAlignment="1">
      <alignment horizontal="left" vertical="center" wrapText="1"/>
    </xf>
    <xf numFmtId="1" fontId="2" fillId="0" borderId="97" xfId="8" applyNumberFormat="1" applyFont="1" applyFill="1" applyBorder="1" applyAlignment="1">
      <alignment horizontal="left" vertical="center"/>
    </xf>
    <xf numFmtId="167" fontId="2" fillId="0" borderId="98" xfId="0" applyNumberFormat="1" applyFont="1" applyFill="1" applyBorder="1" applyAlignment="1">
      <alignment horizontal="left" vertical="center"/>
    </xf>
    <xf numFmtId="167" fontId="2" fillId="0" borderId="85" xfId="0" applyNumberFormat="1" applyFont="1" applyFill="1" applyBorder="1" applyAlignment="1">
      <alignment horizontal="left" vertical="center"/>
    </xf>
    <xf numFmtId="167" fontId="2" fillId="0" borderId="77" xfId="0" applyNumberFormat="1" applyFont="1" applyFill="1" applyBorder="1" applyAlignment="1">
      <alignment horizontal="left" vertical="center"/>
    </xf>
    <xf numFmtId="2" fontId="2" fillId="0" borderId="98" xfId="0" applyNumberFormat="1" applyFont="1" applyFill="1" applyBorder="1" applyAlignment="1">
      <alignment horizontal="left" vertical="center"/>
    </xf>
    <xf numFmtId="0" fontId="2" fillId="0" borderId="81" xfId="3" applyFont="1" applyFill="1" applyBorder="1" applyAlignment="1">
      <alignment horizontal="left" vertical="center" wrapText="1"/>
    </xf>
    <xf numFmtId="0" fontId="2" fillId="0" borderId="79" xfId="0" applyFont="1" applyFill="1" applyBorder="1" applyAlignment="1">
      <alignment horizontal="left" vertical="center" wrapText="1"/>
    </xf>
    <xf numFmtId="0" fontId="2" fillId="0" borderId="103" xfId="0" applyFont="1" applyFill="1" applyBorder="1" applyAlignment="1">
      <alignment horizontal="center" vertical="center" wrapText="1"/>
    </xf>
    <xf numFmtId="0" fontId="2" fillId="0" borderId="104" xfId="0" applyFont="1" applyFill="1" applyBorder="1" applyAlignment="1">
      <alignment horizontal="center" vertical="center" wrapText="1"/>
    </xf>
    <xf numFmtId="0" fontId="2" fillId="0" borderId="102" xfId="0" applyFont="1" applyFill="1" applyBorder="1" applyAlignment="1">
      <alignment horizontal="center" vertical="center" wrapText="1"/>
    </xf>
    <xf numFmtId="0" fontId="2" fillId="0" borderId="105" xfId="0" applyFont="1" applyFill="1" applyBorder="1" applyAlignment="1">
      <alignment horizontal="center" vertical="center" wrapText="1"/>
    </xf>
    <xf numFmtId="0" fontId="2" fillId="0" borderId="106" xfId="0" applyFont="1" applyFill="1" applyBorder="1" applyAlignment="1">
      <alignment horizontal="center" vertical="center" wrapText="1"/>
    </xf>
    <xf numFmtId="0" fontId="2" fillId="0" borderId="93" xfId="0" applyFont="1" applyFill="1" applyBorder="1" applyAlignment="1">
      <alignment horizontal="center" vertical="center" wrapText="1"/>
    </xf>
    <xf numFmtId="0" fontId="2" fillId="0" borderId="107" xfId="0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 vertical="center" wrapText="1"/>
    </xf>
    <xf numFmtId="164" fontId="2" fillId="0" borderId="98" xfId="0" applyNumberFormat="1" applyFont="1" applyFill="1" applyBorder="1" applyAlignment="1">
      <alignment horizontal="left" vertical="center"/>
    </xf>
    <xf numFmtId="164" fontId="2" fillId="0" borderId="85" xfId="0" applyNumberFormat="1" applyFont="1" applyFill="1" applyBorder="1" applyAlignment="1">
      <alignment horizontal="left" vertical="center"/>
    </xf>
    <xf numFmtId="164" fontId="2" fillId="0" borderId="77" xfId="0" applyNumberFormat="1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wrapText="1"/>
    </xf>
    <xf numFmtId="0" fontId="2" fillId="0" borderId="109" xfId="0" applyFont="1" applyFill="1" applyBorder="1" applyAlignment="1">
      <alignment horizontal="left" vertical="center" wrapText="1"/>
    </xf>
    <xf numFmtId="0" fontId="2" fillId="0" borderId="96" xfId="3" applyFont="1" applyFill="1" applyBorder="1" applyAlignment="1">
      <alignment horizontal="left" vertical="center" wrapText="1"/>
    </xf>
    <xf numFmtId="165" fontId="2" fillId="0" borderId="109" xfId="0" applyNumberFormat="1" applyFont="1" applyFill="1" applyBorder="1" applyAlignment="1">
      <alignment horizontal="center" vertical="center"/>
    </xf>
    <xf numFmtId="164" fontId="2" fillId="0" borderId="109" xfId="3" applyNumberFormat="1" applyFont="1" applyFill="1" applyBorder="1" applyAlignment="1">
      <alignment horizontal="center" vertical="center" wrapText="1"/>
    </xf>
    <xf numFmtId="164" fontId="2" fillId="0" borderId="85" xfId="3" applyNumberFormat="1" applyFont="1" applyFill="1" applyBorder="1" applyAlignment="1">
      <alignment horizontal="center" vertical="center" wrapText="1"/>
    </xf>
    <xf numFmtId="164" fontId="2" fillId="0" borderId="77" xfId="3" applyNumberFormat="1" applyFont="1" applyFill="1" applyBorder="1" applyAlignment="1">
      <alignment horizontal="center" vertical="center" wrapText="1"/>
    </xf>
    <xf numFmtId="1" fontId="2" fillId="0" borderId="97" xfId="3" applyNumberFormat="1" applyFont="1" applyFill="1" applyBorder="1" applyAlignment="1">
      <alignment horizontal="left" vertical="center"/>
    </xf>
    <xf numFmtId="0" fontId="2" fillId="0" borderId="100" xfId="0" applyFont="1" applyFill="1" applyBorder="1" applyAlignment="1">
      <alignment horizontal="left" vertical="center" wrapText="1"/>
    </xf>
    <xf numFmtId="0" fontId="2" fillId="0" borderId="95" xfId="0" applyFont="1" applyFill="1" applyBorder="1" applyAlignment="1">
      <alignment horizontal="left" vertical="center" wrapText="1"/>
    </xf>
    <xf numFmtId="0" fontId="2" fillId="0" borderId="71" xfId="0" applyFont="1" applyFill="1" applyBorder="1" applyAlignment="1">
      <alignment horizontal="left" vertical="center" wrapText="1"/>
    </xf>
    <xf numFmtId="164" fontId="2" fillId="0" borderId="97" xfId="0" applyNumberFormat="1" applyFont="1" applyFill="1" applyBorder="1" applyAlignment="1">
      <alignment horizontal="left" vertical="center"/>
    </xf>
    <xf numFmtId="2" fontId="2" fillId="0" borderId="109" xfId="3" applyNumberFormat="1" applyFont="1" applyFill="1" applyBorder="1" applyAlignment="1">
      <alignment horizontal="center" vertical="center"/>
    </xf>
    <xf numFmtId="1" fontId="2" fillId="0" borderId="109" xfId="8" applyNumberFormat="1" applyFont="1" applyFill="1" applyBorder="1" applyAlignment="1">
      <alignment horizontal="left" vertical="center"/>
    </xf>
    <xf numFmtId="1" fontId="2" fillId="0" borderId="85" xfId="8" applyNumberFormat="1" applyFont="1" applyFill="1" applyBorder="1" applyAlignment="1">
      <alignment horizontal="left" vertical="center"/>
    </xf>
    <xf numFmtId="1" fontId="2" fillId="0" borderId="77" xfId="8" applyNumberFormat="1" applyFont="1" applyFill="1" applyBorder="1" applyAlignment="1">
      <alignment horizontal="left" vertical="center"/>
    </xf>
    <xf numFmtId="0" fontId="2" fillId="0" borderId="110" xfId="3" applyFont="1" applyFill="1" applyBorder="1" applyAlignment="1">
      <alignment horizontal="left" vertical="center"/>
    </xf>
    <xf numFmtId="0" fontId="2" fillId="0" borderId="111" xfId="3" applyFont="1" applyFill="1" applyBorder="1" applyAlignment="1">
      <alignment horizontal="left" vertical="center"/>
    </xf>
    <xf numFmtId="0" fontId="2" fillId="0" borderId="64" xfId="3" applyFont="1" applyFill="1" applyBorder="1" applyAlignment="1">
      <alignment horizontal="left" vertical="center"/>
    </xf>
    <xf numFmtId="0" fontId="2" fillId="0" borderId="112" xfId="3" applyFont="1" applyFill="1" applyBorder="1" applyAlignment="1">
      <alignment horizontal="left" vertical="center" wrapText="1"/>
    </xf>
    <xf numFmtId="164" fontId="2" fillId="0" borderId="109" xfId="3" applyNumberFormat="1" applyFont="1" applyFill="1" applyBorder="1" applyAlignment="1">
      <alignment horizontal="center" vertical="center"/>
    </xf>
    <xf numFmtId="0" fontId="2" fillId="0" borderId="109" xfId="3" applyFont="1" applyFill="1" applyBorder="1" applyAlignment="1">
      <alignment horizontal="left" vertical="center" wrapText="1"/>
    </xf>
    <xf numFmtId="2" fontId="2" fillId="0" borderId="113" xfId="3" applyNumberFormat="1" applyFont="1" applyFill="1" applyBorder="1" applyAlignment="1">
      <alignment horizontal="center" vertical="center" wrapText="1"/>
    </xf>
    <xf numFmtId="2" fontId="2" fillId="0" borderId="114" xfId="3" applyNumberFormat="1" applyFont="1" applyFill="1" applyBorder="1" applyAlignment="1">
      <alignment horizontal="center" vertical="center" wrapText="1"/>
    </xf>
    <xf numFmtId="2" fontId="2" fillId="0" borderId="113" xfId="3" applyNumberFormat="1" applyFont="1" applyFill="1" applyBorder="1" applyAlignment="1">
      <alignment horizontal="left" vertical="center"/>
    </xf>
    <xf numFmtId="2" fontId="2" fillId="0" borderId="114" xfId="3" applyNumberFormat="1" applyFont="1" applyFill="1" applyBorder="1" applyAlignment="1">
      <alignment horizontal="left" vertical="center"/>
    </xf>
    <xf numFmtId="0" fontId="2" fillId="0" borderId="113" xfId="3" applyFont="1" applyFill="1" applyBorder="1" applyAlignment="1">
      <alignment horizontal="center" vertical="center"/>
    </xf>
    <xf numFmtId="0" fontId="2" fillId="0" borderId="114" xfId="3" applyFont="1" applyFill="1" applyBorder="1" applyAlignment="1">
      <alignment horizontal="center" vertical="center"/>
    </xf>
    <xf numFmtId="0" fontId="2" fillId="0" borderId="77" xfId="3" applyFont="1" applyFill="1" applyBorder="1" applyAlignment="1">
      <alignment horizontal="center" vertical="center"/>
    </xf>
    <xf numFmtId="164" fontId="2" fillId="0" borderId="113" xfId="3" applyNumberFormat="1" applyFont="1" applyFill="1" applyBorder="1" applyAlignment="1">
      <alignment horizontal="center" vertical="center" wrapText="1"/>
    </xf>
    <xf numFmtId="164" fontId="2" fillId="0" borderId="114" xfId="3" applyNumberFormat="1" applyFont="1" applyFill="1" applyBorder="1" applyAlignment="1">
      <alignment horizontal="center" vertical="center" wrapText="1"/>
    </xf>
    <xf numFmtId="165" fontId="2" fillId="0" borderId="113" xfId="3" applyNumberFormat="1" applyFont="1" applyFill="1" applyBorder="1" applyAlignment="1">
      <alignment horizontal="center" vertical="center"/>
    </xf>
    <xf numFmtId="165" fontId="2" fillId="0" borderId="114" xfId="3" applyNumberFormat="1" applyFont="1" applyFill="1" applyBorder="1" applyAlignment="1">
      <alignment horizontal="center" vertical="center"/>
    </xf>
    <xf numFmtId="165" fontId="2" fillId="0" borderId="77" xfId="3" applyNumberFormat="1" applyFont="1" applyFill="1" applyBorder="1" applyAlignment="1">
      <alignment horizontal="center" vertical="center"/>
    </xf>
    <xf numFmtId="0" fontId="2" fillId="0" borderId="41" xfId="3" applyFont="1" applyFill="1" applyBorder="1" applyAlignment="1">
      <alignment horizontal="left" vertical="center"/>
    </xf>
    <xf numFmtId="0" fontId="2" fillId="0" borderId="102" xfId="0" applyFont="1" applyFill="1" applyBorder="1" applyAlignment="1">
      <alignment horizontal="left" vertical="center" wrapText="1"/>
    </xf>
    <xf numFmtId="17" fontId="2" fillId="0" borderId="97" xfId="0" applyNumberFormat="1" applyFont="1" applyFill="1" applyBorder="1" applyAlignment="1">
      <alignment horizontal="left" vertical="center" wrapText="1"/>
    </xf>
    <xf numFmtId="1" fontId="2" fillId="0" borderId="52" xfId="0" applyNumberFormat="1" applyFont="1" applyFill="1" applyBorder="1" applyAlignment="1">
      <alignment horizontal="left" vertical="center"/>
    </xf>
    <xf numFmtId="0" fontId="2" fillId="0" borderId="102" xfId="3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/>
    </xf>
    <xf numFmtId="0" fontId="8" fillId="0" borderId="81" xfId="0" applyFont="1" applyFill="1" applyBorder="1" applyAlignment="1">
      <alignment horizontal="left" vertical="center" wrapText="1"/>
    </xf>
    <xf numFmtId="0" fontId="8" fillId="0" borderId="85" xfId="0" applyFont="1" applyFill="1" applyBorder="1" applyAlignment="1">
      <alignment horizontal="left" vertical="center" wrapText="1"/>
    </xf>
    <xf numFmtId="0" fontId="8" fillId="0" borderId="77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/>
    </xf>
    <xf numFmtId="2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center"/>
    </xf>
    <xf numFmtId="0" fontId="2" fillId="0" borderId="41" xfId="0" applyFont="1" applyFill="1" applyBorder="1" applyAlignment="1">
      <alignment horizontal="left" vertical="center" wrapText="1"/>
    </xf>
    <xf numFmtId="167" fontId="2" fillId="0" borderId="98" xfId="3" applyNumberFormat="1" applyFont="1" applyFill="1" applyBorder="1" applyAlignment="1">
      <alignment horizontal="left" vertical="center"/>
    </xf>
    <xf numFmtId="167" fontId="2" fillId="0" borderId="85" xfId="3" applyNumberFormat="1" applyFont="1" applyFill="1" applyBorder="1" applyAlignment="1">
      <alignment horizontal="left" vertical="center"/>
    </xf>
    <xf numFmtId="167" fontId="2" fillId="0" borderId="77" xfId="3" applyNumberFormat="1" applyFont="1" applyFill="1" applyBorder="1" applyAlignment="1">
      <alignment horizontal="left" vertical="center"/>
    </xf>
    <xf numFmtId="164" fontId="2" fillId="0" borderId="97" xfId="0" applyNumberFormat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right"/>
    </xf>
    <xf numFmtId="165" fontId="2" fillId="0" borderId="97" xfId="3" applyNumberFormat="1" applyFont="1" applyFill="1" applyBorder="1" applyAlignment="1">
      <alignment horizontal="left" vertical="center"/>
    </xf>
    <xf numFmtId="0" fontId="7" fillId="0" borderId="0" xfId="3" applyFont="1" applyFill="1" applyAlignment="1">
      <alignment horizontal="center"/>
    </xf>
    <xf numFmtId="2" fontId="2" fillId="0" borderId="113" xfId="0" applyNumberFormat="1" applyFont="1" applyFill="1" applyBorder="1" applyAlignment="1">
      <alignment horizontal="center" vertical="center"/>
    </xf>
    <xf numFmtId="2" fontId="2" fillId="0" borderId="114" xfId="0" applyNumberFormat="1" applyFont="1" applyFill="1" applyBorder="1" applyAlignment="1">
      <alignment horizontal="center" vertical="center"/>
    </xf>
    <xf numFmtId="2" fontId="2" fillId="0" borderId="77" xfId="0" applyNumberFormat="1" applyFont="1" applyFill="1" applyBorder="1" applyAlignment="1">
      <alignment horizontal="center" vertical="center"/>
    </xf>
    <xf numFmtId="0" fontId="2" fillId="0" borderId="83" xfId="3" applyFont="1" applyFill="1" applyBorder="1" applyAlignment="1">
      <alignment horizontal="left" vertical="center"/>
    </xf>
    <xf numFmtId="0" fontId="22" fillId="0" borderId="115" xfId="3" applyFont="1" applyFill="1" applyBorder="1" applyAlignment="1">
      <alignment horizontal="center" vertical="center" wrapText="1"/>
    </xf>
    <xf numFmtId="0" fontId="22" fillId="0" borderId="115" xfId="3" applyFont="1" applyFill="1" applyBorder="1" applyAlignment="1">
      <alignment horizontal="center" vertical="center"/>
    </xf>
    <xf numFmtId="1" fontId="22" fillId="0" borderId="115" xfId="3" applyNumberFormat="1" applyFont="1" applyFill="1" applyBorder="1" applyAlignment="1">
      <alignment horizontal="center" vertical="center"/>
    </xf>
    <xf numFmtId="2" fontId="22" fillId="0" borderId="115" xfId="3" applyNumberFormat="1" applyFont="1" applyFill="1" applyBorder="1" applyAlignment="1">
      <alignment horizontal="center" vertical="center"/>
    </xf>
    <xf numFmtId="2" fontId="22" fillId="0" borderId="115" xfId="3" applyNumberFormat="1" applyFont="1" applyFill="1" applyBorder="1" applyAlignment="1">
      <alignment horizontal="center" vertical="center" wrapText="1"/>
    </xf>
  </cellXfs>
  <cellStyles count="12">
    <cellStyle name="Comma" xfId="7" builtinId="3"/>
    <cellStyle name="Comma 2" xfId="9"/>
    <cellStyle name="Normal" xfId="0" builtinId="0"/>
    <cellStyle name="Normal 10" xfId="10"/>
    <cellStyle name="Normal 2" xfId="1"/>
    <cellStyle name="Normal 2 2" xfId="6"/>
    <cellStyle name="Normal 3" xfId="8"/>
    <cellStyle name="Normal 3 2 2" xfId="5"/>
    <cellStyle name="Normal 4" xfId="2"/>
    <cellStyle name="Percent" xfId="11" builtinId="5"/>
    <cellStyle name="Обычный 2" xfId="3"/>
    <cellStyle name="Обычный 3" xfId="4"/>
  </cellStyles>
  <dxfs count="0"/>
  <tableStyles count="0" defaultTableStyle="TableStyleMedium2" defaultPivotStyle="PivotStyleLight16"/>
  <colors>
    <mruColors>
      <color rgb="FF339933"/>
      <color rgb="FF00FFFF"/>
      <color rgb="FFEEFF4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2"/>
  <sheetViews>
    <sheetView tabSelected="1" view="pageBreakPreview" zoomScaleNormal="100" zoomScaleSheetLayoutView="100" workbookViewId="0">
      <selection activeCell="E1199" sqref="E1199:E1202"/>
    </sheetView>
  </sheetViews>
  <sheetFormatPr defaultColWidth="9.140625" defaultRowHeight="11.25"/>
  <cols>
    <col min="1" max="1" width="5.5703125" style="209" customWidth="1"/>
    <col min="2" max="2" width="41.140625" style="43" customWidth="1"/>
    <col min="3" max="3" width="4.85546875" style="43" customWidth="1"/>
    <col min="4" max="4" width="8.140625" style="43" customWidth="1"/>
    <col min="5" max="5" width="10.28515625" style="43" customWidth="1"/>
    <col min="6" max="6" width="10.28515625" style="43" hidden="1" customWidth="1"/>
    <col min="7" max="7" width="10.42578125" style="43" customWidth="1"/>
    <col min="8" max="16384" width="9.140625" style="43"/>
  </cols>
  <sheetData>
    <row r="1" spans="1:7" ht="25.5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</row>
    <row r="2" spans="1:7" ht="12">
      <c r="A2" s="198"/>
      <c r="B2" s="161"/>
      <c r="C2" s="161"/>
      <c r="D2" s="161"/>
      <c r="E2" s="161"/>
      <c r="F2" s="161"/>
      <c r="G2" s="161"/>
    </row>
    <row r="3" spans="1:7" ht="12">
      <c r="A3" s="234" t="s">
        <v>805</v>
      </c>
      <c r="B3" s="234"/>
      <c r="C3" s="234"/>
      <c r="D3" s="234"/>
      <c r="E3" s="234"/>
      <c r="F3" s="234"/>
      <c r="G3" s="234"/>
    </row>
    <row r="4" spans="1:7">
      <c r="G4" s="210"/>
    </row>
    <row r="5" spans="1:7" ht="22.5" customHeight="1">
      <c r="A5" s="232" t="s">
        <v>0</v>
      </c>
      <c r="B5" s="232" t="s">
        <v>196</v>
      </c>
      <c r="C5" s="232" t="s">
        <v>197</v>
      </c>
      <c r="D5" s="232" t="s">
        <v>806</v>
      </c>
      <c r="E5" s="232" t="s">
        <v>199</v>
      </c>
      <c r="F5" s="232" t="s">
        <v>199</v>
      </c>
      <c r="G5" s="232" t="s">
        <v>807</v>
      </c>
    </row>
    <row r="6" spans="1:7" ht="11.25" customHeight="1">
      <c r="A6" s="232"/>
      <c r="B6" s="232"/>
      <c r="C6" s="232"/>
      <c r="D6" s="232"/>
      <c r="E6" s="232"/>
      <c r="F6" s="232"/>
      <c r="G6" s="232"/>
    </row>
    <row r="7" spans="1:7" ht="12.75" customHeight="1">
      <c r="A7" s="232"/>
      <c r="B7" s="232"/>
      <c r="C7" s="232"/>
      <c r="D7" s="232"/>
      <c r="E7" s="232"/>
      <c r="F7" s="232"/>
      <c r="G7" s="232"/>
    </row>
    <row r="8" spans="1:7" s="65" customFormat="1" ht="12.75" customHeight="1">
      <c r="A8" s="232"/>
      <c r="B8" s="232"/>
      <c r="C8" s="232"/>
      <c r="D8" s="232"/>
      <c r="E8" s="232"/>
      <c r="F8" s="232"/>
      <c r="G8" s="232"/>
    </row>
    <row r="9" spans="1:7" s="65" customFormat="1" ht="12">
      <c r="A9" s="199">
        <v>1</v>
      </c>
      <c r="B9" s="199">
        <v>2</v>
      </c>
      <c r="C9" s="199">
        <v>3</v>
      </c>
      <c r="D9" s="199">
        <v>4</v>
      </c>
      <c r="E9" s="199">
        <v>5</v>
      </c>
      <c r="F9" s="199">
        <v>5</v>
      </c>
      <c r="G9" s="199">
        <v>6</v>
      </c>
    </row>
    <row r="10" spans="1:7" s="65" customFormat="1" ht="14.25" hidden="1" customHeight="1">
      <c r="A10" s="199"/>
      <c r="B10" s="199"/>
      <c r="C10" s="199"/>
      <c r="D10" s="199"/>
      <c r="E10" s="199">
        <f>1.133*1.11*1.0075*1.0055</f>
        <v>1.2740310672375001</v>
      </c>
      <c r="F10" s="199"/>
      <c r="G10" s="199"/>
    </row>
    <row r="11" spans="1:7" s="39" customFormat="1" ht="6" customHeight="1">
      <c r="A11" s="229"/>
      <c r="B11" s="701" t="s">
        <v>795</v>
      </c>
      <c r="C11" s="229"/>
      <c r="D11" s="231"/>
      <c r="E11" s="227"/>
      <c r="F11" s="227"/>
      <c r="G11" s="228"/>
    </row>
    <row r="12" spans="1:7" s="39" customFormat="1" ht="6" customHeight="1">
      <c r="A12" s="229"/>
      <c r="B12" s="701"/>
      <c r="C12" s="229"/>
      <c r="D12" s="231"/>
      <c r="E12" s="227"/>
      <c r="F12" s="227"/>
      <c r="G12" s="228"/>
    </row>
    <row r="13" spans="1:7" s="39" customFormat="1" ht="6" customHeight="1">
      <c r="A13" s="229"/>
      <c r="B13" s="701"/>
      <c r="C13" s="229"/>
      <c r="D13" s="231"/>
      <c r="E13" s="227"/>
      <c r="F13" s="227"/>
      <c r="G13" s="228"/>
    </row>
    <row r="14" spans="1:7" s="39" customFormat="1" ht="6" customHeight="1">
      <c r="A14" s="229"/>
      <c r="B14" s="701"/>
      <c r="C14" s="229"/>
      <c r="D14" s="231"/>
      <c r="E14" s="227"/>
      <c r="F14" s="227"/>
      <c r="G14" s="228"/>
    </row>
    <row r="15" spans="1:7" s="39" customFormat="1" ht="6" customHeight="1">
      <c r="A15" s="229"/>
      <c r="B15" s="230" t="s">
        <v>275</v>
      </c>
      <c r="C15" s="229"/>
      <c r="D15" s="231"/>
      <c r="E15" s="227"/>
      <c r="F15" s="227"/>
      <c r="G15" s="228"/>
    </row>
    <row r="16" spans="1:7" s="39" customFormat="1" ht="6" customHeight="1">
      <c r="A16" s="229"/>
      <c r="B16" s="230"/>
      <c r="C16" s="229"/>
      <c r="D16" s="231"/>
      <c r="E16" s="227"/>
      <c r="F16" s="227"/>
      <c r="G16" s="228"/>
    </row>
    <row r="17" spans="1:7" s="39" customFormat="1" ht="6" customHeight="1">
      <c r="A17" s="229"/>
      <c r="B17" s="230"/>
      <c r="C17" s="229"/>
      <c r="D17" s="231"/>
      <c r="E17" s="227"/>
      <c r="F17" s="227"/>
      <c r="G17" s="228"/>
    </row>
    <row r="18" spans="1:7" s="39" customFormat="1" ht="6" customHeight="1">
      <c r="A18" s="229"/>
      <c r="B18" s="230"/>
      <c r="C18" s="229"/>
      <c r="D18" s="231"/>
      <c r="E18" s="227"/>
      <c r="F18" s="227"/>
      <c r="G18" s="228"/>
    </row>
    <row r="19" spans="1:7" s="39" customFormat="1" ht="6" customHeight="1">
      <c r="A19" s="229">
        <v>1</v>
      </c>
      <c r="B19" s="235" t="s">
        <v>276</v>
      </c>
      <c r="C19" s="229" t="s">
        <v>213</v>
      </c>
      <c r="D19" s="236">
        <v>292</v>
      </c>
      <c r="E19" s="227">
        <f>+F19*$E$10</f>
        <v>1.7998145029224215</v>
      </c>
      <c r="F19" s="227">
        <v>1.4126927899999999</v>
      </c>
      <c r="G19" s="228">
        <f>D19*E19</f>
        <v>525.54583485334706</v>
      </c>
    </row>
    <row r="20" spans="1:7" s="39" customFormat="1" ht="6" customHeight="1">
      <c r="A20" s="229"/>
      <c r="B20" s="235"/>
      <c r="C20" s="229"/>
      <c r="D20" s="236"/>
      <c r="E20" s="227"/>
      <c r="F20" s="227"/>
      <c r="G20" s="228"/>
    </row>
    <row r="21" spans="1:7" s="39" customFormat="1" ht="6" customHeight="1">
      <c r="A21" s="229"/>
      <c r="B21" s="235"/>
      <c r="C21" s="229"/>
      <c r="D21" s="236"/>
      <c r="E21" s="227"/>
      <c r="F21" s="227"/>
      <c r="G21" s="228"/>
    </row>
    <row r="22" spans="1:7" s="39" customFormat="1" ht="6" customHeight="1">
      <c r="A22" s="229"/>
      <c r="B22" s="235"/>
      <c r="C22" s="229"/>
      <c r="D22" s="236"/>
      <c r="E22" s="227"/>
      <c r="F22" s="227"/>
      <c r="G22" s="228"/>
    </row>
    <row r="23" spans="1:7" s="39" customFormat="1" ht="6" customHeight="1">
      <c r="A23" s="229">
        <v>2</v>
      </c>
      <c r="B23" s="235" t="s">
        <v>277</v>
      </c>
      <c r="C23" s="229" t="s">
        <v>213</v>
      </c>
      <c r="D23" s="236">
        <v>4</v>
      </c>
      <c r="E23" s="227">
        <f t="shared" ref="E23" si="0">+F23*$E$10</f>
        <v>1.7998145029224215</v>
      </c>
      <c r="F23" s="227">
        <v>1.4126927899999999</v>
      </c>
      <c r="G23" s="228">
        <f>D23*E23</f>
        <v>7.199258011689686</v>
      </c>
    </row>
    <row r="24" spans="1:7" s="39" customFormat="1" ht="6" customHeight="1">
      <c r="A24" s="229"/>
      <c r="B24" s="235"/>
      <c r="C24" s="229"/>
      <c r="D24" s="236"/>
      <c r="E24" s="227"/>
      <c r="F24" s="227"/>
      <c r="G24" s="228"/>
    </row>
    <row r="25" spans="1:7" s="39" customFormat="1" ht="6" customHeight="1">
      <c r="A25" s="229"/>
      <c r="B25" s="235"/>
      <c r="C25" s="229"/>
      <c r="D25" s="236"/>
      <c r="E25" s="227"/>
      <c r="F25" s="227"/>
      <c r="G25" s="228"/>
    </row>
    <row r="26" spans="1:7" s="39" customFormat="1" ht="6" customHeight="1">
      <c r="A26" s="229"/>
      <c r="B26" s="235"/>
      <c r="C26" s="229"/>
      <c r="D26" s="236"/>
      <c r="E26" s="227"/>
      <c r="F26" s="227"/>
      <c r="G26" s="228"/>
    </row>
    <row r="27" spans="1:7" s="39" customFormat="1" ht="6" customHeight="1">
      <c r="A27" s="229">
        <v>3</v>
      </c>
      <c r="B27" s="235" t="s">
        <v>278</v>
      </c>
      <c r="C27" s="229" t="s">
        <v>213</v>
      </c>
      <c r="D27" s="237">
        <v>522.79999999999995</v>
      </c>
      <c r="E27" s="227">
        <f t="shared" ref="E27" si="1">+F27*$E$10</f>
        <v>2.8805069220785171</v>
      </c>
      <c r="F27" s="227">
        <v>2.2609393099999999</v>
      </c>
      <c r="G27" s="228">
        <f>D27*E27</f>
        <v>1505.9290188626487</v>
      </c>
    </row>
    <row r="28" spans="1:7" s="39" customFormat="1" ht="6" customHeight="1">
      <c r="A28" s="229"/>
      <c r="B28" s="235"/>
      <c r="C28" s="229"/>
      <c r="D28" s="237"/>
      <c r="E28" s="227"/>
      <c r="F28" s="227"/>
      <c r="G28" s="228"/>
    </row>
    <row r="29" spans="1:7" s="39" customFormat="1" ht="6" customHeight="1">
      <c r="A29" s="229"/>
      <c r="B29" s="235"/>
      <c r="C29" s="229"/>
      <c r="D29" s="237"/>
      <c r="E29" s="227"/>
      <c r="F29" s="227"/>
      <c r="G29" s="228"/>
    </row>
    <row r="30" spans="1:7" s="39" customFormat="1" ht="6" customHeight="1">
      <c r="A30" s="229"/>
      <c r="B30" s="235"/>
      <c r="C30" s="229"/>
      <c r="D30" s="237"/>
      <c r="E30" s="227"/>
      <c r="F30" s="227"/>
      <c r="G30" s="228"/>
    </row>
    <row r="31" spans="1:7" s="39" customFormat="1" ht="6" customHeight="1">
      <c r="A31" s="229">
        <v>4</v>
      </c>
      <c r="B31" s="235" t="s">
        <v>824</v>
      </c>
      <c r="C31" s="229" t="s">
        <v>68</v>
      </c>
      <c r="D31" s="236">
        <v>83</v>
      </c>
      <c r="E31" s="227">
        <f t="shared" ref="E31" si="2">+F31*$E$10</f>
        <v>1.8478661262008751</v>
      </c>
      <c r="F31" s="227">
        <v>1.4504089999999998</v>
      </c>
      <c r="G31" s="228">
        <f>D31*E31</f>
        <v>153.37288847467264</v>
      </c>
    </row>
    <row r="32" spans="1:7" s="39" customFormat="1" ht="6" customHeight="1">
      <c r="A32" s="229"/>
      <c r="B32" s="235"/>
      <c r="C32" s="229"/>
      <c r="D32" s="236"/>
      <c r="E32" s="227"/>
      <c r="F32" s="227"/>
      <c r="G32" s="228"/>
    </row>
    <row r="33" spans="1:7" s="39" customFormat="1" ht="6" customHeight="1">
      <c r="A33" s="229"/>
      <c r="B33" s="235"/>
      <c r="C33" s="229"/>
      <c r="D33" s="236"/>
      <c r="E33" s="227"/>
      <c r="F33" s="227"/>
      <c r="G33" s="228"/>
    </row>
    <row r="34" spans="1:7" s="39" customFormat="1" ht="6" customHeight="1">
      <c r="A34" s="229"/>
      <c r="B34" s="235"/>
      <c r="C34" s="229"/>
      <c r="D34" s="236"/>
      <c r="E34" s="227"/>
      <c r="F34" s="227"/>
      <c r="G34" s="228"/>
    </row>
    <row r="35" spans="1:7" s="39" customFormat="1" ht="6" customHeight="1">
      <c r="A35" s="229">
        <v>5</v>
      </c>
      <c r="B35" s="235" t="s">
        <v>283</v>
      </c>
      <c r="C35" s="229" t="s">
        <v>213</v>
      </c>
      <c r="D35" s="237">
        <v>282.5</v>
      </c>
      <c r="E35" s="227">
        <f t="shared" ref="E35" si="3">+F35*$E$10</f>
        <v>1.5837733729011745</v>
      </c>
      <c r="F35" s="227">
        <v>1.2431198999999999</v>
      </c>
      <c r="G35" s="228">
        <f>D35*E35</f>
        <v>447.41597784458179</v>
      </c>
    </row>
    <row r="36" spans="1:7" s="39" customFormat="1" ht="6" customHeight="1">
      <c r="A36" s="229"/>
      <c r="B36" s="235"/>
      <c r="C36" s="229"/>
      <c r="D36" s="237"/>
      <c r="E36" s="227"/>
      <c r="F36" s="227"/>
      <c r="G36" s="228"/>
    </row>
    <row r="37" spans="1:7" s="39" customFormat="1" ht="6" customHeight="1">
      <c r="A37" s="229"/>
      <c r="B37" s="235"/>
      <c r="C37" s="229"/>
      <c r="D37" s="237"/>
      <c r="E37" s="227"/>
      <c r="F37" s="227"/>
      <c r="G37" s="228"/>
    </row>
    <row r="38" spans="1:7" s="39" customFormat="1" ht="6" customHeight="1">
      <c r="A38" s="229"/>
      <c r="B38" s="235"/>
      <c r="C38" s="229"/>
      <c r="D38" s="237"/>
      <c r="E38" s="227"/>
      <c r="F38" s="227"/>
      <c r="G38" s="228"/>
    </row>
    <row r="39" spans="1:7" s="39" customFormat="1" ht="6" customHeight="1">
      <c r="A39" s="229">
        <v>6</v>
      </c>
      <c r="B39" s="235" t="s">
        <v>285</v>
      </c>
      <c r="C39" s="229" t="s">
        <v>213</v>
      </c>
      <c r="D39" s="237">
        <v>528.79999999999995</v>
      </c>
      <c r="E39" s="227">
        <f t="shared" ref="E39" si="4">+F39*$E$10</f>
        <v>1.4595558534579449</v>
      </c>
      <c r="F39" s="227">
        <v>1.1456202999999998</v>
      </c>
      <c r="G39" s="228">
        <f>D39*E39</f>
        <v>771.81313530856119</v>
      </c>
    </row>
    <row r="40" spans="1:7" s="39" customFormat="1" ht="6" customHeight="1">
      <c r="A40" s="229"/>
      <c r="B40" s="235"/>
      <c r="C40" s="229"/>
      <c r="D40" s="237"/>
      <c r="E40" s="227"/>
      <c r="F40" s="227"/>
      <c r="G40" s="228"/>
    </row>
    <row r="41" spans="1:7" s="39" customFormat="1" ht="6" customHeight="1">
      <c r="A41" s="229"/>
      <c r="B41" s="235"/>
      <c r="C41" s="229"/>
      <c r="D41" s="237"/>
      <c r="E41" s="227"/>
      <c r="F41" s="227"/>
      <c r="G41" s="228"/>
    </row>
    <row r="42" spans="1:7" s="39" customFormat="1" ht="6" customHeight="1">
      <c r="A42" s="229"/>
      <c r="B42" s="235"/>
      <c r="C42" s="229"/>
      <c r="D42" s="237"/>
      <c r="E42" s="227"/>
      <c r="F42" s="227"/>
      <c r="G42" s="228"/>
    </row>
    <row r="43" spans="1:7" s="39" customFormat="1" ht="6" customHeight="1">
      <c r="A43" s="229">
        <v>7</v>
      </c>
      <c r="B43" s="235" t="s">
        <v>288</v>
      </c>
      <c r="C43" s="229" t="s">
        <v>213</v>
      </c>
      <c r="D43" s="237">
        <v>6680.3</v>
      </c>
      <c r="E43" s="227">
        <f t="shared" ref="E43" si="5">+F43*$E$10</f>
        <v>0.24532960090037798</v>
      </c>
      <c r="F43" s="227">
        <v>0.19256170999999997</v>
      </c>
      <c r="G43" s="228">
        <f>D43*E43</f>
        <v>1638.8753328947951</v>
      </c>
    </row>
    <row r="44" spans="1:7" s="39" customFormat="1" ht="6" customHeight="1">
      <c r="A44" s="229"/>
      <c r="B44" s="235"/>
      <c r="C44" s="229"/>
      <c r="D44" s="237"/>
      <c r="E44" s="227"/>
      <c r="F44" s="227"/>
      <c r="G44" s="228"/>
    </row>
    <row r="45" spans="1:7" s="39" customFormat="1" ht="6" customHeight="1">
      <c r="A45" s="229"/>
      <c r="B45" s="235"/>
      <c r="C45" s="229"/>
      <c r="D45" s="237"/>
      <c r="E45" s="227"/>
      <c r="F45" s="227"/>
      <c r="G45" s="228"/>
    </row>
    <row r="46" spans="1:7" s="39" customFormat="1" ht="6" customHeight="1">
      <c r="A46" s="229"/>
      <c r="B46" s="235"/>
      <c r="C46" s="229"/>
      <c r="D46" s="237"/>
      <c r="E46" s="227"/>
      <c r="F46" s="227"/>
      <c r="G46" s="228"/>
    </row>
    <row r="47" spans="1:7" s="39" customFormat="1" ht="6" customHeight="1">
      <c r="A47" s="229">
        <v>8</v>
      </c>
      <c r="B47" s="235" t="s">
        <v>290</v>
      </c>
      <c r="C47" s="229" t="s">
        <v>213</v>
      </c>
      <c r="D47" s="237">
        <v>3740.5</v>
      </c>
      <c r="E47" s="227">
        <f t="shared" ref="E47" si="6">+F47*$E$10</f>
        <v>0.87810914429653997</v>
      </c>
      <c r="F47" s="227">
        <v>0.68923683800000002</v>
      </c>
      <c r="G47" s="228">
        <f>D47*E47</f>
        <v>3284.5672542412076</v>
      </c>
    </row>
    <row r="48" spans="1:7" s="39" customFormat="1" ht="6" customHeight="1">
      <c r="A48" s="229"/>
      <c r="B48" s="235"/>
      <c r="C48" s="229"/>
      <c r="D48" s="237"/>
      <c r="E48" s="227"/>
      <c r="F48" s="227"/>
      <c r="G48" s="228"/>
    </row>
    <row r="49" spans="1:7" s="39" customFormat="1" ht="6" customHeight="1">
      <c r="A49" s="229"/>
      <c r="B49" s="235"/>
      <c r="C49" s="229"/>
      <c r="D49" s="237"/>
      <c r="E49" s="227"/>
      <c r="F49" s="227"/>
      <c r="G49" s="228"/>
    </row>
    <row r="50" spans="1:7" s="39" customFormat="1" ht="6" customHeight="1">
      <c r="A50" s="229"/>
      <c r="B50" s="235"/>
      <c r="C50" s="229"/>
      <c r="D50" s="237"/>
      <c r="E50" s="227"/>
      <c r="F50" s="227"/>
      <c r="G50" s="228"/>
    </row>
    <row r="51" spans="1:7" s="39" customFormat="1" ht="6" customHeight="1">
      <c r="A51" s="229">
        <v>9</v>
      </c>
      <c r="B51" s="235" t="s">
        <v>292</v>
      </c>
      <c r="C51" s="229" t="s">
        <v>213</v>
      </c>
      <c r="D51" s="237">
        <v>505.3</v>
      </c>
      <c r="E51" s="227">
        <f t="shared" ref="E51" si="7">+F51*$E$10</f>
        <v>0.93163139582422028</v>
      </c>
      <c r="F51" s="227">
        <v>0.73124699999999998</v>
      </c>
      <c r="G51" s="228">
        <f>D51*E51</f>
        <v>470.7533443099785</v>
      </c>
    </row>
    <row r="52" spans="1:7" s="39" customFormat="1" ht="6" customHeight="1">
      <c r="A52" s="229"/>
      <c r="B52" s="235"/>
      <c r="C52" s="229"/>
      <c r="D52" s="237"/>
      <c r="E52" s="227"/>
      <c r="F52" s="227"/>
      <c r="G52" s="228"/>
    </row>
    <row r="53" spans="1:7" s="39" customFormat="1" ht="6" customHeight="1">
      <c r="A53" s="229"/>
      <c r="B53" s="235"/>
      <c r="C53" s="229"/>
      <c r="D53" s="237"/>
      <c r="E53" s="227"/>
      <c r="F53" s="227"/>
      <c r="G53" s="228"/>
    </row>
    <row r="54" spans="1:7" s="39" customFormat="1" ht="6" customHeight="1">
      <c r="A54" s="229"/>
      <c r="B54" s="235"/>
      <c r="C54" s="229"/>
      <c r="D54" s="237"/>
      <c r="E54" s="227"/>
      <c r="F54" s="227"/>
      <c r="G54" s="228"/>
    </row>
    <row r="55" spans="1:7" s="39" customFormat="1" ht="6" customHeight="1">
      <c r="A55" s="229">
        <v>10</v>
      </c>
      <c r="B55" s="235" t="s">
        <v>351</v>
      </c>
      <c r="C55" s="229" t="s">
        <v>68</v>
      </c>
      <c r="D55" s="237">
        <v>981</v>
      </c>
      <c r="E55" s="227">
        <f t="shared" ref="E55" si="8">+F55*$E$10</f>
        <v>0.44591087353312503</v>
      </c>
      <c r="F55" s="227">
        <v>0.35</v>
      </c>
      <c r="G55" s="228">
        <f>D55*E55</f>
        <v>437.43856693599565</v>
      </c>
    </row>
    <row r="56" spans="1:7" s="39" customFormat="1" ht="6" customHeight="1">
      <c r="A56" s="229"/>
      <c r="B56" s="235"/>
      <c r="C56" s="229"/>
      <c r="D56" s="237"/>
      <c r="E56" s="227"/>
      <c r="F56" s="227"/>
      <c r="G56" s="228"/>
    </row>
    <row r="57" spans="1:7" s="39" customFormat="1" ht="6" customHeight="1">
      <c r="A57" s="229"/>
      <c r="B57" s="235"/>
      <c r="C57" s="229"/>
      <c r="D57" s="237"/>
      <c r="E57" s="227"/>
      <c r="F57" s="227"/>
      <c r="G57" s="228"/>
    </row>
    <row r="58" spans="1:7" s="39" customFormat="1" ht="6" customHeight="1">
      <c r="A58" s="229"/>
      <c r="B58" s="235"/>
      <c r="C58" s="229"/>
      <c r="D58" s="237"/>
      <c r="E58" s="227"/>
      <c r="F58" s="227"/>
      <c r="G58" s="228"/>
    </row>
    <row r="59" spans="1:7" s="39" customFormat="1" ht="6" customHeight="1">
      <c r="A59" s="229">
        <v>11</v>
      </c>
      <c r="B59" s="235" t="s">
        <v>293</v>
      </c>
      <c r="C59" s="229" t="s">
        <v>295</v>
      </c>
      <c r="D59" s="238">
        <v>12.06</v>
      </c>
      <c r="E59" s="227">
        <f t="shared" ref="E59" si="9">+F59*$E$10</f>
        <v>11.72542134630681</v>
      </c>
      <c r="F59" s="227">
        <v>9.2034029999999998</v>
      </c>
      <c r="G59" s="228">
        <f>D59*E59</f>
        <v>141.40858143646014</v>
      </c>
    </row>
    <row r="60" spans="1:7" s="39" customFormat="1" ht="6" customHeight="1">
      <c r="A60" s="229"/>
      <c r="B60" s="235"/>
      <c r="C60" s="229"/>
      <c r="D60" s="238"/>
      <c r="E60" s="227"/>
      <c r="F60" s="227"/>
      <c r="G60" s="228"/>
    </row>
    <row r="61" spans="1:7" s="39" customFormat="1" ht="6" customHeight="1">
      <c r="A61" s="229"/>
      <c r="B61" s="235"/>
      <c r="C61" s="229"/>
      <c r="D61" s="238"/>
      <c r="E61" s="227"/>
      <c r="F61" s="227"/>
      <c r="G61" s="228"/>
    </row>
    <row r="62" spans="1:7" s="39" customFormat="1" ht="6" customHeight="1">
      <c r="A62" s="229"/>
      <c r="B62" s="235"/>
      <c r="C62" s="229"/>
      <c r="D62" s="238"/>
      <c r="E62" s="227"/>
      <c r="F62" s="227"/>
      <c r="G62" s="228"/>
    </row>
    <row r="63" spans="1:7" s="39" customFormat="1" ht="6" customHeight="1">
      <c r="A63" s="229">
        <v>12</v>
      </c>
      <c r="B63" s="235" t="s">
        <v>296</v>
      </c>
      <c r="C63" s="229" t="s">
        <v>213</v>
      </c>
      <c r="D63" s="237">
        <v>162</v>
      </c>
      <c r="E63" s="227">
        <f t="shared" ref="E63" si="10">+F63*$E$10</f>
        <v>1.2624693117441839</v>
      </c>
      <c r="F63" s="227">
        <v>0.99092505999999991</v>
      </c>
      <c r="G63" s="228">
        <f>D63*E63</f>
        <v>204.52002850255778</v>
      </c>
    </row>
    <row r="64" spans="1:7" s="39" customFormat="1" ht="6" customHeight="1">
      <c r="A64" s="229"/>
      <c r="B64" s="235"/>
      <c r="C64" s="229"/>
      <c r="D64" s="237"/>
      <c r="E64" s="227"/>
      <c r="F64" s="227"/>
      <c r="G64" s="228"/>
    </row>
    <row r="65" spans="1:7" s="39" customFormat="1" ht="6" customHeight="1">
      <c r="A65" s="229"/>
      <c r="B65" s="235"/>
      <c r="C65" s="229"/>
      <c r="D65" s="237"/>
      <c r="E65" s="227"/>
      <c r="F65" s="227"/>
      <c r="G65" s="228"/>
    </row>
    <row r="66" spans="1:7" s="39" customFormat="1" ht="6" customHeight="1">
      <c r="A66" s="229"/>
      <c r="B66" s="235"/>
      <c r="C66" s="229"/>
      <c r="D66" s="237"/>
      <c r="E66" s="227"/>
      <c r="F66" s="227"/>
      <c r="G66" s="228"/>
    </row>
    <row r="67" spans="1:7" s="39" customFormat="1" ht="6" customHeight="1">
      <c r="A67" s="229">
        <v>13</v>
      </c>
      <c r="B67" s="235" t="s">
        <v>301</v>
      </c>
      <c r="C67" s="229" t="s">
        <v>213</v>
      </c>
      <c r="D67" s="237">
        <v>458.4</v>
      </c>
      <c r="E67" s="227">
        <f t="shared" ref="E67" si="11">+F67*$E$10</f>
        <v>0.66305886900527744</v>
      </c>
      <c r="F67" s="227">
        <v>0.52044167999999991</v>
      </c>
      <c r="G67" s="228">
        <f>D67*E67</f>
        <v>303.94618555201919</v>
      </c>
    </row>
    <row r="68" spans="1:7" s="39" customFormat="1" ht="6" customHeight="1">
      <c r="A68" s="229"/>
      <c r="B68" s="235"/>
      <c r="C68" s="229"/>
      <c r="D68" s="237"/>
      <c r="E68" s="227"/>
      <c r="F68" s="227"/>
      <c r="G68" s="228"/>
    </row>
    <row r="69" spans="1:7" s="39" customFormat="1" ht="6" customHeight="1">
      <c r="A69" s="229"/>
      <c r="B69" s="235"/>
      <c r="C69" s="229"/>
      <c r="D69" s="237"/>
      <c r="E69" s="227"/>
      <c r="F69" s="227"/>
      <c r="G69" s="228"/>
    </row>
    <row r="70" spans="1:7" s="39" customFormat="1" ht="6" customHeight="1">
      <c r="A70" s="229"/>
      <c r="B70" s="235"/>
      <c r="C70" s="229"/>
      <c r="D70" s="237"/>
      <c r="E70" s="227"/>
      <c r="F70" s="227"/>
      <c r="G70" s="228"/>
    </row>
    <row r="71" spans="1:7" s="39" customFormat="1" ht="6" customHeight="1">
      <c r="A71" s="229">
        <v>14</v>
      </c>
      <c r="B71" s="235" t="s">
        <v>300</v>
      </c>
      <c r="C71" s="229" t="s">
        <v>213</v>
      </c>
      <c r="D71" s="237">
        <v>3082.7</v>
      </c>
      <c r="E71" s="227">
        <f t="shared" ref="E71" si="12">+F71*$E$10</f>
        <v>0.843970210366906</v>
      </c>
      <c r="F71" s="227">
        <v>0.66244083999999992</v>
      </c>
      <c r="G71" s="228">
        <f>D71*E71</f>
        <v>2601.7069674980612</v>
      </c>
    </row>
    <row r="72" spans="1:7" s="39" customFormat="1" ht="6" customHeight="1">
      <c r="A72" s="229"/>
      <c r="B72" s="235"/>
      <c r="C72" s="229"/>
      <c r="D72" s="237"/>
      <c r="E72" s="227"/>
      <c r="F72" s="227"/>
      <c r="G72" s="228"/>
    </row>
    <row r="73" spans="1:7" s="39" customFormat="1" ht="6" customHeight="1">
      <c r="A73" s="229"/>
      <c r="B73" s="235"/>
      <c r="C73" s="229"/>
      <c r="D73" s="237"/>
      <c r="E73" s="227"/>
      <c r="F73" s="227"/>
      <c r="G73" s="228"/>
    </row>
    <row r="74" spans="1:7" s="39" customFormat="1" ht="6" customHeight="1">
      <c r="A74" s="229"/>
      <c r="B74" s="235"/>
      <c r="C74" s="229"/>
      <c r="D74" s="237"/>
      <c r="E74" s="227"/>
      <c r="F74" s="227"/>
      <c r="G74" s="228"/>
    </row>
    <row r="75" spans="1:7" s="39" customFormat="1" ht="6" customHeight="1">
      <c r="A75" s="229">
        <v>15</v>
      </c>
      <c r="B75" s="235" t="s">
        <v>825</v>
      </c>
      <c r="C75" s="229" t="s">
        <v>213</v>
      </c>
      <c r="D75" s="237">
        <v>446.1</v>
      </c>
      <c r="E75" s="227">
        <f t="shared" ref="E75" si="13">+F75*$E$10</f>
        <v>0.66305886900527744</v>
      </c>
      <c r="F75" s="227">
        <v>0.52044167999999991</v>
      </c>
      <c r="G75" s="228">
        <f>D75*E75</f>
        <v>295.79056146325428</v>
      </c>
    </row>
    <row r="76" spans="1:7" s="39" customFormat="1" ht="6" customHeight="1">
      <c r="A76" s="229"/>
      <c r="B76" s="235"/>
      <c r="C76" s="229"/>
      <c r="D76" s="237"/>
      <c r="E76" s="227"/>
      <c r="F76" s="227"/>
      <c r="G76" s="228"/>
    </row>
    <row r="77" spans="1:7" s="39" customFormat="1" ht="6" customHeight="1">
      <c r="A77" s="229"/>
      <c r="B77" s="235"/>
      <c r="C77" s="229"/>
      <c r="D77" s="237"/>
      <c r="E77" s="227"/>
      <c r="F77" s="227"/>
      <c r="G77" s="228"/>
    </row>
    <row r="78" spans="1:7" s="39" customFormat="1" ht="6" customHeight="1">
      <c r="A78" s="229"/>
      <c r="B78" s="235"/>
      <c r="C78" s="229"/>
      <c r="D78" s="237"/>
      <c r="E78" s="227"/>
      <c r="F78" s="227"/>
      <c r="G78" s="228"/>
    </row>
    <row r="79" spans="1:7" s="39" customFormat="1" ht="6" customHeight="1">
      <c r="A79" s="229">
        <v>16</v>
      </c>
      <c r="B79" s="235" t="s">
        <v>826</v>
      </c>
      <c r="C79" s="229" t="s">
        <v>295</v>
      </c>
      <c r="D79" s="238">
        <v>54.49</v>
      </c>
      <c r="E79" s="227">
        <f t="shared" ref="E79" si="14">+F79*$E$10</f>
        <v>23.374729528594717</v>
      </c>
      <c r="F79" s="227">
        <v>18.347064</v>
      </c>
      <c r="G79" s="228">
        <f>D79*E79</f>
        <v>1273.6890120131261</v>
      </c>
    </row>
    <row r="80" spans="1:7" s="39" customFormat="1" ht="6" customHeight="1">
      <c r="A80" s="229"/>
      <c r="B80" s="235"/>
      <c r="C80" s="229"/>
      <c r="D80" s="238"/>
      <c r="E80" s="227"/>
      <c r="F80" s="227"/>
      <c r="G80" s="228"/>
    </row>
    <row r="81" spans="1:7" s="39" customFormat="1" ht="6" customHeight="1">
      <c r="A81" s="229"/>
      <c r="B81" s="235"/>
      <c r="C81" s="229"/>
      <c r="D81" s="238"/>
      <c r="E81" s="227"/>
      <c r="F81" s="227"/>
      <c r="G81" s="228"/>
    </row>
    <row r="82" spans="1:7" s="39" customFormat="1" ht="6" customHeight="1">
      <c r="A82" s="229"/>
      <c r="B82" s="235"/>
      <c r="C82" s="229"/>
      <c r="D82" s="238"/>
      <c r="E82" s="227"/>
      <c r="F82" s="227"/>
      <c r="G82" s="228"/>
    </row>
    <row r="83" spans="1:7" s="39" customFormat="1" ht="6" customHeight="1">
      <c r="A83" s="229">
        <v>17</v>
      </c>
      <c r="B83" s="235" t="s">
        <v>317</v>
      </c>
      <c r="C83" s="229" t="s">
        <v>213</v>
      </c>
      <c r="D83" s="237">
        <v>3998.75</v>
      </c>
      <c r="E83" s="227">
        <f t="shared" ref="E83" si="15">+F83*$E$10</f>
        <v>1.4458528734448859</v>
      </c>
      <c r="F83" s="227">
        <v>1.134864691</v>
      </c>
      <c r="G83" s="228">
        <f>D83*E83</f>
        <v>5781.6041776877373</v>
      </c>
    </row>
    <row r="84" spans="1:7" s="39" customFormat="1" ht="6" customHeight="1">
      <c r="A84" s="229"/>
      <c r="B84" s="235"/>
      <c r="C84" s="229"/>
      <c r="D84" s="237"/>
      <c r="E84" s="227"/>
      <c r="F84" s="227"/>
      <c r="G84" s="228"/>
    </row>
    <row r="85" spans="1:7" s="39" customFormat="1" ht="6" customHeight="1">
      <c r="A85" s="229"/>
      <c r="B85" s="235"/>
      <c r="C85" s="229"/>
      <c r="D85" s="237"/>
      <c r="E85" s="227"/>
      <c r="F85" s="227"/>
      <c r="G85" s="228"/>
    </row>
    <row r="86" spans="1:7" s="39" customFormat="1" ht="6" customHeight="1">
      <c r="A86" s="229"/>
      <c r="B86" s="235"/>
      <c r="C86" s="229"/>
      <c r="D86" s="237"/>
      <c r="E86" s="227"/>
      <c r="F86" s="227"/>
      <c r="G86" s="228"/>
    </row>
    <row r="87" spans="1:7" s="39" customFormat="1" ht="6" customHeight="1">
      <c r="A87" s="229">
        <v>18</v>
      </c>
      <c r="B87" s="235" t="s">
        <v>352</v>
      </c>
      <c r="C87" s="229" t="s">
        <v>213</v>
      </c>
      <c r="D87" s="237">
        <v>1452</v>
      </c>
      <c r="E87" s="227">
        <f t="shared" ref="E87" si="16">+F87*$E$10</f>
        <v>0.26943807804540254</v>
      </c>
      <c r="F87" s="227">
        <v>0.2114847</v>
      </c>
      <c r="G87" s="228">
        <f>D87*E87</f>
        <v>391.22408932192451</v>
      </c>
    </row>
    <row r="88" spans="1:7" s="39" customFormat="1" ht="6" customHeight="1">
      <c r="A88" s="229"/>
      <c r="B88" s="235"/>
      <c r="C88" s="229"/>
      <c r="D88" s="237"/>
      <c r="E88" s="227"/>
      <c r="F88" s="227"/>
      <c r="G88" s="228"/>
    </row>
    <row r="89" spans="1:7" s="39" customFormat="1" ht="6" customHeight="1">
      <c r="A89" s="229"/>
      <c r="B89" s="235"/>
      <c r="C89" s="229"/>
      <c r="D89" s="237"/>
      <c r="E89" s="227"/>
      <c r="F89" s="227"/>
      <c r="G89" s="228"/>
    </row>
    <row r="90" spans="1:7" s="39" customFormat="1" ht="6" customHeight="1">
      <c r="A90" s="229"/>
      <c r="B90" s="235"/>
      <c r="C90" s="229"/>
      <c r="D90" s="237"/>
      <c r="E90" s="227"/>
      <c r="F90" s="227"/>
      <c r="G90" s="228"/>
    </row>
    <row r="91" spans="1:7" s="39" customFormat="1" ht="6" customHeight="1">
      <c r="A91" s="229">
        <v>19</v>
      </c>
      <c r="B91" s="235" t="s">
        <v>305</v>
      </c>
      <c r="C91" s="229" t="s">
        <v>72</v>
      </c>
      <c r="D91" s="237">
        <v>700</v>
      </c>
      <c r="E91" s="227">
        <f t="shared" ref="E91" si="17">+F91*$E$10</f>
        <v>2.5154047687253946</v>
      </c>
      <c r="F91" s="227">
        <v>1.9743668999999999</v>
      </c>
      <c r="G91" s="228">
        <f>D91*E91</f>
        <v>1760.7833381077762</v>
      </c>
    </row>
    <row r="92" spans="1:7" s="39" customFormat="1" ht="6" customHeight="1">
      <c r="A92" s="229"/>
      <c r="B92" s="235"/>
      <c r="C92" s="229"/>
      <c r="D92" s="237"/>
      <c r="E92" s="227"/>
      <c r="F92" s="227"/>
      <c r="G92" s="228"/>
    </row>
    <row r="93" spans="1:7" s="39" customFormat="1" ht="6" customHeight="1">
      <c r="A93" s="229"/>
      <c r="B93" s="235"/>
      <c r="C93" s="229"/>
      <c r="D93" s="237"/>
      <c r="E93" s="227"/>
      <c r="F93" s="227"/>
      <c r="G93" s="228"/>
    </row>
    <row r="94" spans="1:7" s="39" customFormat="1" ht="6" customHeight="1">
      <c r="A94" s="229"/>
      <c r="B94" s="235"/>
      <c r="C94" s="229"/>
      <c r="D94" s="237"/>
      <c r="E94" s="227"/>
      <c r="F94" s="227"/>
      <c r="G94" s="228"/>
    </row>
    <row r="95" spans="1:7" s="39" customFormat="1" ht="8.25" customHeight="1">
      <c r="A95" s="229">
        <v>20</v>
      </c>
      <c r="B95" s="235" t="s">
        <v>306</v>
      </c>
      <c r="C95" s="229" t="s">
        <v>72</v>
      </c>
      <c r="D95" s="237">
        <v>700</v>
      </c>
      <c r="E95" s="227">
        <f t="shared" ref="E95" si="18">+F95*$E$10</f>
        <v>1.5535891562592905</v>
      </c>
      <c r="F95" s="227">
        <v>1.2194280000000002</v>
      </c>
      <c r="G95" s="228">
        <f>D95*E95</f>
        <v>1087.5124093815034</v>
      </c>
    </row>
    <row r="96" spans="1:7" s="39" customFormat="1" ht="8.25" customHeight="1">
      <c r="A96" s="229"/>
      <c r="B96" s="235"/>
      <c r="C96" s="229"/>
      <c r="D96" s="237"/>
      <c r="E96" s="227"/>
      <c r="F96" s="227"/>
      <c r="G96" s="228"/>
    </row>
    <row r="97" spans="1:7" s="39" customFormat="1" ht="8.25" customHeight="1">
      <c r="A97" s="229"/>
      <c r="B97" s="235"/>
      <c r="C97" s="229"/>
      <c r="D97" s="237"/>
      <c r="E97" s="227"/>
      <c r="F97" s="227"/>
      <c r="G97" s="228"/>
    </row>
    <row r="98" spans="1:7" s="39" customFormat="1" ht="8.25" customHeight="1">
      <c r="A98" s="229"/>
      <c r="B98" s="235"/>
      <c r="C98" s="229"/>
      <c r="D98" s="237"/>
      <c r="E98" s="227"/>
      <c r="F98" s="227"/>
      <c r="G98" s="228"/>
    </row>
    <row r="99" spans="1:7" s="39" customFormat="1" ht="6" customHeight="1">
      <c r="A99" s="229">
        <v>21</v>
      </c>
      <c r="B99" s="235" t="s">
        <v>307</v>
      </c>
      <c r="C99" s="229" t="s">
        <v>72</v>
      </c>
      <c r="D99" s="237">
        <v>700</v>
      </c>
      <c r="E99" s="227">
        <f t="shared" ref="E99" si="19">+F99*$E$10</f>
        <v>2.9129796679861699</v>
      </c>
      <c r="F99" s="227">
        <v>2.2864275000000003</v>
      </c>
      <c r="G99" s="228">
        <f>D99*E99</f>
        <v>2039.0857675903189</v>
      </c>
    </row>
    <row r="100" spans="1:7" s="39" customFormat="1" ht="6" customHeight="1">
      <c r="A100" s="229"/>
      <c r="B100" s="235"/>
      <c r="C100" s="229"/>
      <c r="D100" s="237"/>
      <c r="E100" s="227"/>
      <c r="F100" s="227"/>
      <c r="G100" s="228"/>
    </row>
    <row r="101" spans="1:7" s="39" customFormat="1" ht="6" customHeight="1">
      <c r="A101" s="229"/>
      <c r="B101" s="235"/>
      <c r="C101" s="229"/>
      <c r="D101" s="237"/>
      <c r="E101" s="227"/>
      <c r="F101" s="227"/>
      <c r="G101" s="228"/>
    </row>
    <row r="102" spans="1:7" s="39" customFormat="1" ht="6" customHeight="1">
      <c r="A102" s="229"/>
      <c r="B102" s="235"/>
      <c r="C102" s="229"/>
      <c r="D102" s="237"/>
      <c r="E102" s="227"/>
      <c r="F102" s="227"/>
      <c r="G102" s="228"/>
    </row>
    <row r="103" spans="1:7" s="39" customFormat="1" ht="6" customHeight="1">
      <c r="A103" s="229"/>
      <c r="B103" s="230" t="s">
        <v>161</v>
      </c>
      <c r="C103" s="229"/>
      <c r="D103" s="231"/>
      <c r="E103" s="227">
        <f t="shared" ref="E103" si="20">+F103*$E$10</f>
        <v>0</v>
      </c>
      <c r="F103" s="227"/>
      <c r="G103" s="228"/>
    </row>
    <row r="104" spans="1:7" s="39" customFormat="1" ht="6" customHeight="1">
      <c r="A104" s="229"/>
      <c r="B104" s="230"/>
      <c r="C104" s="229"/>
      <c r="D104" s="231"/>
      <c r="E104" s="227"/>
      <c r="F104" s="227"/>
      <c r="G104" s="228"/>
    </row>
    <row r="105" spans="1:7" s="39" customFormat="1" ht="6" customHeight="1">
      <c r="A105" s="229"/>
      <c r="B105" s="230"/>
      <c r="C105" s="229"/>
      <c r="D105" s="231"/>
      <c r="E105" s="227"/>
      <c r="F105" s="227"/>
      <c r="G105" s="228"/>
    </row>
    <row r="106" spans="1:7" s="39" customFormat="1" ht="6" customHeight="1">
      <c r="A106" s="229"/>
      <c r="B106" s="230"/>
      <c r="C106" s="229"/>
      <c r="D106" s="231"/>
      <c r="E106" s="227"/>
      <c r="F106" s="227"/>
      <c r="G106" s="228"/>
    </row>
    <row r="107" spans="1:7" ht="6" customHeight="1">
      <c r="A107" s="229">
        <v>22</v>
      </c>
      <c r="B107" s="240" t="s">
        <v>716</v>
      </c>
      <c r="C107" s="241" t="s">
        <v>45</v>
      </c>
      <c r="D107" s="241">
        <v>1452</v>
      </c>
      <c r="E107" s="227">
        <f t="shared" ref="E107" si="21">+F107*$E$10</f>
        <v>3.4571727985737555</v>
      </c>
      <c r="F107" s="242">
        <v>2.7135702475999999</v>
      </c>
      <c r="G107" s="239">
        <f>D107*E107</f>
        <v>5019.8149035290926</v>
      </c>
    </row>
    <row r="108" spans="1:7" ht="6" customHeight="1">
      <c r="A108" s="229"/>
      <c r="B108" s="240"/>
      <c r="C108" s="241"/>
      <c r="D108" s="241"/>
      <c r="E108" s="227"/>
      <c r="F108" s="242"/>
      <c r="G108" s="239"/>
    </row>
    <row r="109" spans="1:7" ht="6" customHeight="1">
      <c r="A109" s="229"/>
      <c r="B109" s="240"/>
      <c r="C109" s="241"/>
      <c r="D109" s="241"/>
      <c r="E109" s="227"/>
      <c r="F109" s="242"/>
      <c r="G109" s="239"/>
    </row>
    <row r="110" spans="1:7" ht="6" customHeight="1">
      <c r="A110" s="229"/>
      <c r="B110" s="240"/>
      <c r="C110" s="241"/>
      <c r="D110" s="241"/>
      <c r="E110" s="227"/>
      <c r="F110" s="242"/>
      <c r="G110" s="239"/>
    </row>
    <row r="111" spans="1:7" ht="6" customHeight="1">
      <c r="A111" s="229">
        <v>23</v>
      </c>
      <c r="B111" s="240" t="s">
        <v>314</v>
      </c>
      <c r="C111" s="241" t="s">
        <v>45</v>
      </c>
      <c r="D111" s="241">
        <v>1452</v>
      </c>
      <c r="E111" s="227">
        <f t="shared" ref="E111" si="22">+F111*$E$10</f>
        <v>5.9079939868900926</v>
      </c>
      <c r="F111" s="242">
        <v>4.6372448355599998</v>
      </c>
      <c r="G111" s="239">
        <f>D111*E111</f>
        <v>8578.4072689644145</v>
      </c>
    </row>
    <row r="112" spans="1:7" ht="6" customHeight="1">
      <c r="A112" s="229"/>
      <c r="B112" s="240"/>
      <c r="C112" s="241"/>
      <c r="D112" s="241"/>
      <c r="E112" s="227"/>
      <c r="F112" s="242"/>
      <c r="G112" s="239"/>
    </row>
    <row r="113" spans="1:7" ht="6" customHeight="1">
      <c r="A113" s="229"/>
      <c r="B113" s="240"/>
      <c r="C113" s="241"/>
      <c r="D113" s="241"/>
      <c r="E113" s="227"/>
      <c r="F113" s="242"/>
      <c r="G113" s="239"/>
    </row>
    <row r="114" spans="1:7" ht="6" customHeight="1">
      <c r="A114" s="229"/>
      <c r="B114" s="240"/>
      <c r="C114" s="241"/>
      <c r="D114" s="241"/>
      <c r="E114" s="227"/>
      <c r="F114" s="242"/>
      <c r="G114" s="239"/>
    </row>
    <row r="115" spans="1:7" ht="6" customHeight="1">
      <c r="A115" s="229">
        <v>24</v>
      </c>
      <c r="B115" s="240" t="s">
        <v>717</v>
      </c>
      <c r="C115" s="241" t="s">
        <v>45</v>
      </c>
      <c r="D115" s="241">
        <v>96</v>
      </c>
      <c r="E115" s="227">
        <f t="shared" ref="E115" si="23">+F115*$E$10</f>
        <v>5.9079939868900926</v>
      </c>
      <c r="F115" s="242">
        <v>4.6372448355599998</v>
      </c>
      <c r="G115" s="239">
        <f>D115*E115</f>
        <v>567.16742274144895</v>
      </c>
    </row>
    <row r="116" spans="1:7" ht="6" customHeight="1">
      <c r="A116" s="229"/>
      <c r="B116" s="240"/>
      <c r="C116" s="241"/>
      <c r="D116" s="241"/>
      <c r="E116" s="227"/>
      <c r="F116" s="242"/>
      <c r="G116" s="239"/>
    </row>
    <row r="117" spans="1:7" ht="6" customHeight="1">
      <c r="A117" s="229"/>
      <c r="B117" s="240"/>
      <c r="C117" s="241"/>
      <c r="D117" s="241"/>
      <c r="E117" s="227"/>
      <c r="F117" s="242"/>
      <c r="G117" s="239"/>
    </row>
    <row r="118" spans="1:7" ht="6" customHeight="1">
      <c r="A118" s="229"/>
      <c r="B118" s="240"/>
      <c r="C118" s="241"/>
      <c r="D118" s="241"/>
      <c r="E118" s="227"/>
      <c r="F118" s="242"/>
      <c r="G118" s="239"/>
    </row>
    <row r="119" spans="1:7" s="39" customFormat="1" ht="6" customHeight="1">
      <c r="A119" s="229">
        <v>25</v>
      </c>
      <c r="B119" s="235" t="s">
        <v>720</v>
      </c>
      <c r="C119" s="241" t="s">
        <v>45</v>
      </c>
      <c r="D119" s="241">
        <v>96</v>
      </c>
      <c r="E119" s="227">
        <f t="shared" ref="E119" si="24">+F119*$E$10</f>
        <v>5.2371332977068503</v>
      </c>
      <c r="F119" s="227">
        <v>4.1106794271999991</v>
      </c>
      <c r="G119" s="228">
        <f>D119*E119</f>
        <v>502.7647965798576</v>
      </c>
    </row>
    <row r="120" spans="1:7" s="39" customFormat="1" ht="6" customHeight="1">
      <c r="A120" s="229"/>
      <c r="B120" s="235"/>
      <c r="C120" s="241"/>
      <c r="D120" s="241"/>
      <c r="E120" s="227"/>
      <c r="F120" s="227"/>
      <c r="G120" s="228"/>
    </row>
    <row r="121" spans="1:7" s="39" customFormat="1" ht="6" customHeight="1">
      <c r="A121" s="229"/>
      <c r="B121" s="235"/>
      <c r="C121" s="241"/>
      <c r="D121" s="241"/>
      <c r="E121" s="227"/>
      <c r="F121" s="227"/>
      <c r="G121" s="228"/>
    </row>
    <row r="122" spans="1:7" s="39" customFormat="1" ht="6" customHeight="1">
      <c r="A122" s="229"/>
      <c r="B122" s="235"/>
      <c r="C122" s="241"/>
      <c r="D122" s="241"/>
      <c r="E122" s="227"/>
      <c r="F122" s="227"/>
      <c r="G122" s="228"/>
    </row>
    <row r="123" spans="1:7" s="39" customFormat="1" ht="6" customHeight="1">
      <c r="A123" s="229">
        <v>26</v>
      </c>
      <c r="B123" s="235" t="s">
        <v>723</v>
      </c>
      <c r="C123" s="241" t="s">
        <v>43</v>
      </c>
      <c r="D123" s="241">
        <v>160</v>
      </c>
      <c r="E123" s="227">
        <f t="shared" ref="E123" si="25">+F123*$E$10</f>
        <v>3.8948470515745544</v>
      </c>
      <c r="F123" s="227">
        <v>3.0571052400000003</v>
      </c>
      <c r="G123" s="228">
        <f>D123*E123</f>
        <v>623.17552825192865</v>
      </c>
    </row>
    <row r="124" spans="1:7" s="39" customFormat="1" ht="6" customHeight="1">
      <c r="A124" s="229"/>
      <c r="B124" s="235"/>
      <c r="C124" s="241"/>
      <c r="D124" s="241"/>
      <c r="E124" s="227"/>
      <c r="F124" s="227"/>
      <c r="G124" s="228"/>
    </row>
    <row r="125" spans="1:7" s="39" customFormat="1" ht="6" customHeight="1">
      <c r="A125" s="229"/>
      <c r="B125" s="235"/>
      <c r="C125" s="241"/>
      <c r="D125" s="241"/>
      <c r="E125" s="227"/>
      <c r="F125" s="227"/>
      <c r="G125" s="228"/>
    </row>
    <row r="126" spans="1:7" s="39" customFormat="1" ht="6" customHeight="1">
      <c r="A126" s="229"/>
      <c r="B126" s="235"/>
      <c r="C126" s="241"/>
      <c r="D126" s="241"/>
      <c r="E126" s="227"/>
      <c r="F126" s="227"/>
      <c r="G126" s="228"/>
    </row>
    <row r="127" spans="1:7" s="39" customFormat="1" ht="6" customHeight="1">
      <c r="A127" s="229"/>
      <c r="B127" s="230" t="s">
        <v>354</v>
      </c>
      <c r="C127" s="229"/>
      <c r="D127" s="231"/>
      <c r="E127" s="227">
        <f t="shared" ref="E127" si="26">+F127*$E$10</f>
        <v>0</v>
      </c>
      <c r="F127" s="227">
        <v>0</v>
      </c>
      <c r="G127" s="228"/>
    </row>
    <row r="128" spans="1:7" s="39" customFormat="1" ht="6" customHeight="1">
      <c r="A128" s="229"/>
      <c r="B128" s="230"/>
      <c r="C128" s="229"/>
      <c r="D128" s="231"/>
      <c r="E128" s="227"/>
      <c r="F128" s="227"/>
      <c r="G128" s="228"/>
    </row>
    <row r="129" spans="1:7" s="39" customFormat="1" ht="6" customHeight="1">
      <c r="A129" s="229"/>
      <c r="B129" s="230"/>
      <c r="C129" s="229"/>
      <c r="D129" s="231"/>
      <c r="E129" s="227"/>
      <c r="F129" s="227"/>
      <c r="G129" s="228"/>
    </row>
    <row r="130" spans="1:7" s="39" customFormat="1" ht="6" customHeight="1">
      <c r="A130" s="229"/>
      <c r="B130" s="230"/>
      <c r="C130" s="229"/>
      <c r="D130" s="231"/>
      <c r="E130" s="227"/>
      <c r="F130" s="227"/>
      <c r="G130" s="228"/>
    </row>
    <row r="131" spans="1:7" s="39" customFormat="1" ht="6" customHeight="1">
      <c r="A131" s="229">
        <v>27</v>
      </c>
      <c r="B131" s="235" t="s">
        <v>357</v>
      </c>
      <c r="C131" s="241" t="s">
        <v>218</v>
      </c>
      <c r="D131" s="229">
        <v>148</v>
      </c>
      <c r="E131" s="227">
        <f t="shared" ref="E131" si="27">+F131*$E$10</f>
        <v>2.14188879954144</v>
      </c>
      <c r="F131" s="227">
        <v>1.6811904000000002</v>
      </c>
      <c r="G131" s="228">
        <f>D131*E131</f>
        <v>316.9995423321331</v>
      </c>
    </row>
    <row r="132" spans="1:7" s="39" customFormat="1" ht="6" customHeight="1">
      <c r="A132" s="229"/>
      <c r="B132" s="235"/>
      <c r="C132" s="241"/>
      <c r="D132" s="229"/>
      <c r="E132" s="227"/>
      <c r="F132" s="227"/>
      <c r="G132" s="228"/>
    </row>
    <row r="133" spans="1:7" s="39" customFormat="1" ht="6" customHeight="1">
      <c r="A133" s="229"/>
      <c r="B133" s="235"/>
      <c r="C133" s="241"/>
      <c r="D133" s="229"/>
      <c r="E133" s="227"/>
      <c r="F133" s="227"/>
      <c r="G133" s="228"/>
    </row>
    <row r="134" spans="1:7" s="39" customFormat="1" ht="6" customHeight="1">
      <c r="A134" s="229"/>
      <c r="B134" s="235"/>
      <c r="C134" s="241"/>
      <c r="D134" s="229"/>
      <c r="E134" s="227"/>
      <c r="F134" s="227"/>
      <c r="G134" s="228"/>
    </row>
    <row r="135" spans="1:7" s="39" customFormat="1" ht="6" customHeight="1">
      <c r="A135" s="229">
        <v>28</v>
      </c>
      <c r="B135" s="235" t="s">
        <v>360</v>
      </c>
      <c r="C135" s="241" t="s">
        <v>45</v>
      </c>
      <c r="D135" s="229">
        <v>133.19999999999999</v>
      </c>
      <c r="E135" s="227">
        <f t="shared" ref="E135" si="28">+F135*$E$10</f>
        <v>0.89011444988382193</v>
      </c>
      <c r="F135" s="227">
        <v>0.69865992500000007</v>
      </c>
      <c r="G135" s="228">
        <f>D135*E135</f>
        <v>118.56324472452508</v>
      </c>
    </row>
    <row r="136" spans="1:7" s="39" customFormat="1" ht="6" customHeight="1">
      <c r="A136" s="229"/>
      <c r="B136" s="235"/>
      <c r="C136" s="241"/>
      <c r="D136" s="229"/>
      <c r="E136" s="227"/>
      <c r="F136" s="227"/>
      <c r="G136" s="228"/>
    </row>
    <row r="137" spans="1:7" s="39" customFormat="1" ht="6" customHeight="1">
      <c r="A137" s="229"/>
      <c r="B137" s="235"/>
      <c r="C137" s="241"/>
      <c r="D137" s="229"/>
      <c r="E137" s="227"/>
      <c r="F137" s="227"/>
      <c r="G137" s="228"/>
    </row>
    <row r="138" spans="1:7" s="39" customFormat="1" ht="6" customHeight="1">
      <c r="A138" s="229"/>
      <c r="B138" s="235"/>
      <c r="C138" s="241"/>
      <c r="D138" s="229"/>
      <c r="E138" s="227"/>
      <c r="F138" s="227"/>
      <c r="G138" s="228"/>
    </row>
    <row r="139" spans="1:7" s="39" customFormat="1" ht="6" customHeight="1">
      <c r="A139" s="229"/>
      <c r="B139" s="230" t="s">
        <v>167</v>
      </c>
      <c r="C139" s="229"/>
      <c r="D139" s="231"/>
      <c r="E139" s="227">
        <f t="shared" ref="E139" si="29">+F139*$E$10</f>
        <v>0</v>
      </c>
      <c r="F139" s="227">
        <v>0</v>
      </c>
      <c r="G139" s="228"/>
    </row>
    <row r="140" spans="1:7" s="39" customFormat="1" ht="6" customHeight="1">
      <c r="A140" s="229"/>
      <c r="B140" s="230"/>
      <c r="C140" s="229"/>
      <c r="D140" s="231"/>
      <c r="E140" s="227"/>
      <c r="F140" s="227"/>
      <c r="G140" s="228"/>
    </row>
    <row r="141" spans="1:7" s="39" customFormat="1" ht="6" customHeight="1">
      <c r="A141" s="229"/>
      <c r="B141" s="230"/>
      <c r="C141" s="229"/>
      <c r="D141" s="231"/>
      <c r="E141" s="227"/>
      <c r="F141" s="227"/>
      <c r="G141" s="228"/>
    </row>
    <row r="142" spans="1:7" s="39" customFormat="1" ht="6" customHeight="1">
      <c r="A142" s="229"/>
      <c r="B142" s="230"/>
      <c r="C142" s="229"/>
      <c r="D142" s="231"/>
      <c r="E142" s="227"/>
      <c r="F142" s="227"/>
      <c r="G142" s="228"/>
    </row>
    <row r="143" spans="1:7" ht="6" customHeight="1">
      <c r="A143" s="241">
        <v>29</v>
      </c>
      <c r="B143" s="240" t="s">
        <v>214</v>
      </c>
      <c r="C143" s="241" t="s">
        <v>45</v>
      </c>
      <c r="D143" s="242">
        <v>94</v>
      </c>
      <c r="E143" s="227">
        <f t="shared" ref="E143" si="30">+F143*$E$10</f>
        <v>4.308258451098423</v>
      </c>
      <c r="F143" s="242">
        <v>3.3815960708400006</v>
      </c>
      <c r="G143" s="239">
        <f>D143*E143</f>
        <v>404.97629440325176</v>
      </c>
    </row>
    <row r="144" spans="1:7" ht="6" customHeight="1">
      <c r="A144" s="241"/>
      <c r="B144" s="240"/>
      <c r="C144" s="241"/>
      <c r="D144" s="242"/>
      <c r="E144" s="227"/>
      <c r="F144" s="242"/>
      <c r="G144" s="239"/>
    </row>
    <row r="145" spans="1:7" ht="6" customHeight="1">
      <c r="A145" s="241"/>
      <c r="B145" s="240"/>
      <c r="C145" s="241"/>
      <c r="D145" s="242"/>
      <c r="E145" s="227"/>
      <c r="F145" s="242"/>
      <c r="G145" s="239"/>
    </row>
    <row r="146" spans="1:7" ht="6" customHeight="1">
      <c r="A146" s="241"/>
      <c r="B146" s="240"/>
      <c r="C146" s="241"/>
      <c r="D146" s="242"/>
      <c r="E146" s="227"/>
      <c r="F146" s="242"/>
      <c r="G146" s="239"/>
    </row>
    <row r="147" spans="1:7" s="39" customFormat="1" ht="6" customHeight="1">
      <c r="A147" s="229"/>
      <c r="B147" s="244" t="s">
        <v>98</v>
      </c>
      <c r="C147" s="229"/>
      <c r="D147" s="229"/>
      <c r="E147" s="227">
        <f t="shared" ref="E147" si="31">+F147*$E$10</f>
        <v>0</v>
      </c>
      <c r="F147" s="227">
        <v>0</v>
      </c>
      <c r="G147" s="228"/>
    </row>
    <row r="148" spans="1:7" s="39" customFormat="1" ht="6" customHeight="1">
      <c r="A148" s="229"/>
      <c r="B148" s="244"/>
      <c r="C148" s="229"/>
      <c r="D148" s="229"/>
      <c r="E148" s="227"/>
      <c r="F148" s="227"/>
      <c r="G148" s="228"/>
    </row>
    <row r="149" spans="1:7" s="39" customFormat="1" ht="6" customHeight="1">
      <c r="A149" s="229"/>
      <c r="B149" s="244"/>
      <c r="C149" s="229"/>
      <c r="D149" s="229"/>
      <c r="E149" s="227"/>
      <c r="F149" s="227"/>
      <c r="G149" s="228"/>
    </row>
    <row r="150" spans="1:7" s="39" customFormat="1" ht="6" customHeight="1">
      <c r="A150" s="229"/>
      <c r="B150" s="244"/>
      <c r="C150" s="229"/>
      <c r="D150" s="229"/>
      <c r="E150" s="227"/>
      <c r="F150" s="227"/>
      <c r="G150" s="228"/>
    </row>
    <row r="151" spans="1:7" s="39" customFormat="1" ht="6" customHeight="1">
      <c r="A151" s="229">
        <v>30</v>
      </c>
      <c r="B151" s="235" t="s">
        <v>173</v>
      </c>
      <c r="C151" s="241" t="s">
        <v>45</v>
      </c>
      <c r="D151" s="243">
        <v>188.2</v>
      </c>
      <c r="E151" s="227">
        <f t="shared" ref="E151" si="32">+F151*$E$10</f>
        <v>57.162479342606751</v>
      </c>
      <c r="F151" s="227">
        <v>44.867413999999997</v>
      </c>
      <c r="G151" s="228">
        <f>D151*E151</f>
        <v>10757.97861227859</v>
      </c>
    </row>
    <row r="152" spans="1:7" s="39" customFormat="1" ht="6" customHeight="1">
      <c r="A152" s="229"/>
      <c r="B152" s="235"/>
      <c r="C152" s="241"/>
      <c r="D152" s="243"/>
      <c r="E152" s="227"/>
      <c r="F152" s="227"/>
      <c r="G152" s="228"/>
    </row>
    <row r="153" spans="1:7" s="39" customFormat="1" ht="6" customHeight="1">
      <c r="A153" s="229"/>
      <c r="B153" s="235"/>
      <c r="C153" s="241"/>
      <c r="D153" s="243"/>
      <c r="E153" s="227"/>
      <c r="F153" s="227"/>
      <c r="G153" s="228"/>
    </row>
    <row r="154" spans="1:7" s="39" customFormat="1" ht="6" customHeight="1">
      <c r="A154" s="229"/>
      <c r="B154" s="235"/>
      <c r="C154" s="241"/>
      <c r="D154" s="243"/>
      <c r="E154" s="227"/>
      <c r="F154" s="227"/>
      <c r="G154" s="228"/>
    </row>
    <row r="155" spans="1:7" ht="6" customHeight="1">
      <c r="A155" s="229">
        <v>31</v>
      </c>
      <c r="B155" s="235" t="s">
        <v>324</v>
      </c>
      <c r="C155" s="241" t="s">
        <v>45</v>
      </c>
      <c r="D155" s="242">
        <v>156.84</v>
      </c>
      <c r="E155" s="227">
        <f t="shared" ref="E155" si="33">+F155*$E$10</f>
        <v>61.913642760585141</v>
      </c>
      <c r="F155" s="242">
        <v>48.596650704000005</v>
      </c>
      <c r="G155" s="239">
        <f>D155*E155</f>
        <v>9710.5357305701746</v>
      </c>
    </row>
    <row r="156" spans="1:7" ht="6" customHeight="1">
      <c r="A156" s="229"/>
      <c r="B156" s="235"/>
      <c r="C156" s="241"/>
      <c r="D156" s="242"/>
      <c r="E156" s="227"/>
      <c r="F156" s="242"/>
      <c r="G156" s="239"/>
    </row>
    <row r="157" spans="1:7" ht="6" customHeight="1">
      <c r="A157" s="229"/>
      <c r="B157" s="235"/>
      <c r="C157" s="241"/>
      <c r="D157" s="242"/>
      <c r="E157" s="227"/>
      <c r="F157" s="242"/>
      <c r="G157" s="239"/>
    </row>
    <row r="158" spans="1:7" ht="6" customHeight="1">
      <c r="A158" s="229"/>
      <c r="B158" s="235"/>
      <c r="C158" s="241"/>
      <c r="D158" s="242"/>
      <c r="E158" s="227"/>
      <c r="F158" s="242"/>
      <c r="G158" s="239"/>
    </row>
    <row r="159" spans="1:7" ht="6" customHeight="1">
      <c r="A159" s="229">
        <v>32</v>
      </c>
      <c r="B159" s="235" t="s">
        <v>328</v>
      </c>
      <c r="C159" s="241" t="s">
        <v>68</v>
      </c>
      <c r="D159" s="242">
        <v>144</v>
      </c>
      <c r="E159" s="227">
        <f t="shared" ref="E159" si="34">+F159*$E$10</f>
        <v>0.9486666690692237</v>
      </c>
      <c r="F159" s="242">
        <v>0.74461816000000003</v>
      </c>
      <c r="G159" s="239">
        <f>D159*E159</f>
        <v>136.60800034596821</v>
      </c>
    </row>
    <row r="160" spans="1:7" ht="6" customHeight="1">
      <c r="A160" s="229"/>
      <c r="B160" s="235"/>
      <c r="C160" s="241"/>
      <c r="D160" s="242"/>
      <c r="E160" s="227"/>
      <c r="F160" s="242"/>
      <c r="G160" s="239"/>
    </row>
    <row r="161" spans="1:7" ht="6" customHeight="1">
      <c r="A161" s="229"/>
      <c r="B161" s="235"/>
      <c r="C161" s="241"/>
      <c r="D161" s="242"/>
      <c r="E161" s="227"/>
      <c r="F161" s="242"/>
      <c r="G161" s="239"/>
    </row>
    <row r="162" spans="1:7" ht="6" customHeight="1">
      <c r="A162" s="229"/>
      <c r="B162" s="235"/>
      <c r="C162" s="241"/>
      <c r="D162" s="242"/>
      <c r="E162" s="227"/>
      <c r="F162" s="242"/>
      <c r="G162" s="239"/>
    </row>
    <row r="163" spans="1:7" s="39" customFormat="1" ht="6" customHeight="1">
      <c r="A163" s="229"/>
      <c r="B163" s="244" t="s">
        <v>139</v>
      </c>
      <c r="C163" s="229"/>
      <c r="D163" s="229"/>
      <c r="E163" s="227">
        <f t="shared" ref="E163" si="35">+F163*$E$10</f>
        <v>0</v>
      </c>
      <c r="F163" s="227">
        <v>0</v>
      </c>
      <c r="G163" s="228"/>
    </row>
    <row r="164" spans="1:7" s="39" customFormat="1" ht="6" customHeight="1">
      <c r="A164" s="229"/>
      <c r="B164" s="244"/>
      <c r="C164" s="229"/>
      <c r="D164" s="229"/>
      <c r="E164" s="227"/>
      <c r="F164" s="227"/>
      <c r="G164" s="228"/>
    </row>
    <row r="165" spans="1:7" s="39" customFormat="1" ht="6" customHeight="1">
      <c r="A165" s="229"/>
      <c r="B165" s="244"/>
      <c r="C165" s="229"/>
      <c r="D165" s="229"/>
      <c r="E165" s="227"/>
      <c r="F165" s="227"/>
      <c r="G165" s="228"/>
    </row>
    <row r="166" spans="1:7" s="39" customFormat="1" ht="6" customHeight="1">
      <c r="A166" s="229"/>
      <c r="B166" s="244"/>
      <c r="C166" s="229"/>
      <c r="D166" s="229"/>
      <c r="E166" s="227"/>
      <c r="F166" s="227"/>
      <c r="G166" s="228"/>
    </row>
    <row r="167" spans="1:7" s="39" customFormat="1" ht="11.25" customHeight="1">
      <c r="A167" s="229">
        <v>33</v>
      </c>
      <c r="B167" s="245" t="s">
        <v>823</v>
      </c>
      <c r="C167" s="241" t="s">
        <v>45</v>
      </c>
      <c r="D167" s="227">
        <v>339.24</v>
      </c>
      <c r="E167" s="227">
        <f t="shared" ref="E167" si="36">+F167*$E$10</f>
        <v>46.882418213397408</v>
      </c>
      <c r="F167" s="227">
        <v>36.798488999999996</v>
      </c>
      <c r="G167" s="228">
        <f>D167*E167</f>
        <v>15904.391554712936</v>
      </c>
    </row>
    <row r="168" spans="1:7" s="39" customFormat="1" ht="11.25" customHeight="1">
      <c r="A168" s="229"/>
      <c r="B168" s="245"/>
      <c r="C168" s="241"/>
      <c r="D168" s="227"/>
      <c r="E168" s="227"/>
      <c r="F168" s="227"/>
      <c r="G168" s="228"/>
    </row>
    <row r="169" spans="1:7" s="39" customFormat="1" ht="11.25" customHeight="1">
      <c r="A169" s="229"/>
      <c r="B169" s="245"/>
      <c r="C169" s="241"/>
      <c r="D169" s="227"/>
      <c r="E169" s="227"/>
      <c r="F169" s="227"/>
      <c r="G169" s="228"/>
    </row>
    <row r="170" spans="1:7" s="39" customFormat="1" ht="11.25" customHeight="1">
      <c r="A170" s="229"/>
      <c r="B170" s="245"/>
      <c r="C170" s="241"/>
      <c r="D170" s="227"/>
      <c r="E170" s="227"/>
      <c r="F170" s="227"/>
      <c r="G170" s="228"/>
    </row>
    <row r="171" spans="1:7" s="39" customFormat="1" ht="16.5" customHeight="1">
      <c r="A171" s="229">
        <v>34</v>
      </c>
      <c r="B171" s="235" t="s">
        <v>822</v>
      </c>
      <c r="C171" s="241" t="s">
        <v>45</v>
      </c>
      <c r="D171" s="227">
        <v>209.27</v>
      </c>
      <c r="E171" s="227">
        <f t="shared" ref="E171" si="37">+F171*$E$10</f>
        <v>37.260703460063233</v>
      </c>
      <c r="F171" s="227">
        <v>29.246306795999999</v>
      </c>
      <c r="G171" s="228">
        <f>D171*E171</f>
        <v>7797.5474130874336</v>
      </c>
    </row>
    <row r="172" spans="1:7" s="39" customFormat="1" ht="16.5" customHeight="1">
      <c r="A172" s="229"/>
      <c r="B172" s="235"/>
      <c r="C172" s="241"/>
      <c r="D172" s="227"/>
      <c r="E172" s="227"/>
      <c r="F172" s="227"/>
      <c r="G172" s="228"/>
    </row>
    <row r="173" spans="1:7" s="39" customFormat="1" ht="16.5" customHeight="1">
      <c r="A173" s="229"/>
      <c r="B173" s="235"/>
      <c r="C173" s="241"/>
      <c r="D173" s="227"/>
      <c r="E173" s="227"/>
      <c r="F173" s="227"/>
      <c r="G173" s="228"/>
    </row>
    <row r="174" spans="1:7" s="39" customFormat="1" ht="10.5" customHeight="1">
      <c r="A174" s="229"/>
      <c r="B174" s="235"/>
      <c r="C174" s="241"/>
      <c r="D174" s="227"/>
      <c r="E174" s="227"/>
      <c r="F174" s="227"/>
      <c r="G174" s="228"/>
    </row>
    <row r="175" spans="1:7" s="39" customFormat="1" ht="6" customHeight="1">
      <c r="A175" s="229"/>
      <c r="B175" s="230" t="s">
        <v>99</v>
      </c>
      <c r="C175" s="229"/>
      <c r="D175" s="231"/>
      <c r="E175" s="227">
        <f t="shared" ref="E175" si="38">+F175*$E$10</f>
        <v>0</v>
      </c>
      <c r="F175" s="227">
        <v>0</v>
      </c>
      <c r="G175" s="228"/>
    </row>
    <row r="176" spans="1:7" s="39" customFormat="1" ht="6" customHeight="1">
      <c r="A176" s="229"/>
      <c r="B176" s="230"/>
      <c r="C176" s="229"/>
      <c r="D176" s="231"/>
      <c r="E176" s="227"/>
      <c r="F176" s="227"/>
      <c r="G176" s="228"/>
    </row>
    <row r="177" spans="1:7" s="39" customFormat="1" ht="6" customHeight="1">
      <c r="A177" s="229"/>
      <c r="B177" s="230"/>
      <c r="C177" s="229"/>
      <c r="D177" s="231"/>
      <c r="E177" s="227"/>
      <c r="F177" s="227"/>
      <c r="G177" s="228"/>
    </row>
    <row r="178" spans="1:7" s="39" customFormat="1" ht="6" customHeight="1">
      <c r="A178" s="229"/>
      <c r="B178" s="230"/>
      <c r="C178" s="229"/>
      <c r="D178" s="231"/>
      <c r="E178" s="227"/>
      <c r="F178" s="227"/>
      <c r="G178" s="228"/>
    </row>
    <row r="179" spans="1:7" s="39" customFormat="1" ht="9" customHeight="1">
      <c r="A179" s="229">
        <v>35</v>
      </c>
      <c r="B179" s="240" t="s">
        <v>316</v>
      </c>
      <c r="C179" s="241" t="s">
        <v>45</v>
      </c>
      <c r="D179" s="247">
        <v>4062.5</v>
      </c>
      <c r="E179" s="227">
        <f t="shared" ref="E179" si="39">+F179*$E$10</f>
        <v>3.8466068792149328</v>
      </c>
      <c r="F179" s="242">
        <v>3.0192410359000004</v>
      </c>
      <c r="G179" s="239">
        <f>D179*E179</f>
        <v>15626.840446810664</v>
      </c>
    </row>
    <row r="180" spans="1:7" s="39" customFormat="1" ht="9" customHeight="1">
      <c r="A180" s="229"/>
      <c r="B180" s="240"/>
      <c r="C180" s="241"/>
      <c r="D180" s="247"/>
      <c r="E180" s="227"/>
      <c r="F180" s="242"/>
      <c r="G180" s="239"/>
    </row>
    <row r="181" spans="1:7" s="39" customFormat="1" ht="9" customHeight="1">
      <c r="A181" s="229"/>
      <c r="B181" s="240"/>
      <c r="C181" s="241"/>
      <c r="D181" s="247"/>
      <c r="E181" s="227"/>
      <c r="F181" s="242"/>
      <c r="G181" s="239"/>
    </row>
    <row r="182" spans="1:7" s="39" customFormat="1" ht="9" customHeight="1">
      <c r="A182" s="229"/>
      <c r="B182" s="240"/>
      <c r="C182" s="241"/>
      <c r="D182" s="247"/>
      <c r="E182" s="227"/>
      <c r="F182" s="242"/>
      <c r="G182" s="239"/>
    </row>
    <row r="183" spans="1:7" s="39" customFormat="1" ht="9" customHeight="1">
      <c r="A183" s="229">
        <v>36</v>
      </c>
      <c r="B183" s="240" t="s">
        <v>345</v>
      </c>
      <c r="C183" s="241" t="s">
        <v>295</v>
      </c>
      <c r="D183" s="246">
        <v>2.7</v>
      </c>
      <c r="E183" s="227">
        <f t="shared" ref="E183" si="40">+F183*$E$10</f>
        <v>41.447629469672869</v>
      </c>
      <c r="F183" s="242">
        <v>32.532667793999998</v>
      </c>
      <c r="G183" s="239">
        <f>D183*E183</f>
        <v>111.90859956811676</v>
      </c>
    </row>
    <row r="184" spans="1:7" s="39" customFormat="1" ht="9" customHeight="1">
      <c r="A184" s="229"/>
      <c r="B184" s="240"/>
      <c r="C184" s="241"/>
      <c r="D184" s="246"/>
      <c r="E184" s="227"/>
      <c r="F184" s="242"/>
      <c r="G184" s="239"/>
    </row>
    <row r="185" spans="1:7" s="39" customFormat="1" ht="9" customHeight="1">
      <c r="A185" s="229"/>
      <c r="B185" s="240"/>
      <c r="C185" s="241"/>
      <c r="D185" s="246"/>
      <c r="E185" s="227"/>
      <c r="F185" s="242"/>
      <c r="G185" s="239"/>
    </row>
    <row r="186" spans="1:7" s="39" customFormat="1" ht="9" customHeight="1">
      <c r="A186" s="229"/>
      <c r="B186" s="240"/>
      <c r="C186" s="241"/>
      <c r="D186" s="246"/>
      <c r="E186" s="227"/>
      <c r="F186" s="242"/>
      <c r="G186" s="239"/>
    </row>
    <row r="187" spans="1:7" ht="9" customHeight="1">
      <c r="A187" s="229">
        <v>37</v>
      </c>
      <c r="B187" s="240" t="s">
        <v>313</v>
      </c>
      <c r="C187" s="241" t="s">
        <v>45</v>
      </c>
      <c r="D187" s="246">
        <v>2113.1</v>
      </c>
      <c r="E187" s="227">
        <f t="shared" ref="E187" si="41">+F187*$E$10</f>
        <v>15.365453987114137</v>
      </c>
      <c r="F187" s="242">
        <v>12.060501805840003</v>
      </c>
      <c r="G187" s="239">
        <f>D187*E187</f>
        <v>32468.740820170882</v>
      </c>
    </row>
    <row r="188" spans="1:7" ht="9" customHeight="1">
      <c r="A188" s="229"/>
      <c r="B188" s="240"/>
      <c r="C188" s="241"/>
      <c r="D188" s="246"/>
      <c r="E188" s="227"/>
      <c r="F188" s="242"/>
      <c r="G188" s="239"/>
    </row>
    <row r="189" spans="1:7" ht="9" customHeight="1">
      <c r="A189" s="229"/>
      <c r="B189" s="240"/>
      <c r="C189" s="241"/>
      <c r="D189" s="246"/>
      <c r="E189" s="227"/>
      <c r="F189" s="242"/>
      <c r="G189" s="239"/>
    </row>
    <row r="190" spans="1:7" ht="9" customHeight="1">
      <c r="A190" s="229"/>
      <c r="B190" s="240"/>
      <c r="C190" s="241"/>
      <c r="D190" s="246"/>
      <c r="E190" s="227"/>
      <c r="F190" s="242"/>
      <c r="G190" s="239"/>
    </row>
    <row r="191" spans="1:7" ht="9" customHeight="1">
      <c r="A191" s="229">
        <v>38</v>
      </c>
      <c r="B191" s="240" t="s">
        <v>315</v>
      </c>
      <c r="C191" s="241" t="s">
        <v>218</v>
      </c>
      <c r="D191" s="246">
        <v>1325</v>
      </c>
      <c r="E191" s="227">
        <f t="shared" ref="E191" si="42">+F191*$E$10</f>
        <v>1.2719056195948444</v>
      </c>
      <c r="F191" s="242">
        <v>0.99833171443200008</v>
      </c>
      <c r="G191" s="239">
        <f>D191*E191</f>
        <v>1685.2749459631689</v>
      </c>
    </row>
    <row r="192" spans="1:7" ht="9" customHeight="1">
      <c r="A192" s="229"/>
      <c r="B192" s="240"/>
      <c r="C192" s="241"/>
      <c r="D192" s="246"/>
      <c r="E192" s="227"/>
      <c r="F192" s="242"/>
      <c r="G192" s="239"/>
    </row>
    <row r="193" spans="1:7" ht="9" customHeight="1">
      <c r="A193" s="229"/>
      <c r="B193" s="240"/>
      <c r="C193" s="241"/>
      <c r="D193" s="246"/>
      <c r="E193" s="227"/>
      <c r="F193" s="242"/>
      <c r="G193" s="239"/>
    </row>
    <row r="194" spans="1:7" ht="9" customHeight="1">
      <c r="A194" s="229"/>
      <c r="B194" s="240"/>
      <c r="C194" s="241"/>
      <c r="D194" s="246"/>
      <c r="E194" s="227"/>
      <c r="F194" s="242"/>
      <c r="G194" s="239"/>
    </row>
    <row r="195" spans="1:7" s="39" customFormat="1" ht="6.75" customHeight="1">
      <c r="A195" s="229">
        <v>39</v>
      </c>
      <c r="B195" s="235" t="s">
        <v>318</v>
      </c>
      <c r="C195" s="241" t="s">
        <v>213</v>
      </c>
      <c r="D195" s="229">
        <v>298.60000000000002</v>
      </c>
      <c r="E195" s="227">
        <f t="shared" ref="E195" si="43">+F195*$E$10</f>
        <v>6.0932890506577566</v>
      </c>
      <c r="F195" s="227">
        <v>4.7826848240599995</v>
      </c>
      <c r="G195" s="228">
        <f>D195*E195</f>
        <v>1819.4561105264063</v>
      </c>
    </row>
    <row r="196" spans="1:7" s="39" customFormat="1" ht="6.75" customHeight="1">
      <c r="A196" s="229"/>
      <c r="B196" s="235"/>
      <c r="C196" s="241"/>
      <c r="D196" s="229"/>
      <c r="E196" s="227"/>
      <c r="F196" s="227"/>
      <c r="G196" s="228"/>
    </row>
    <row r="197" spans="1:7" s="39" customFormat="1" ht="6.75" customHeight="1">
      <c r="A197" s="229"/>
      <c r="B197" s="235"/>
      <c r="C197" s="241"/>
      <c r="D197" s="229"/>
      <c r="E197" s="227"/>
      <c r="F197" s="227"/>
      <c r="G197" s="228"/>
    </row>
    <row r="198" spans="1:7" s="39" customFormat="1" ht="6.75" customHeight="1">
      <c r="A198" s="229"/>
      <c r="B198" s="235"/>
      <c r="C198" s="241"/>
      <c r="D198" s="229"/>
      <c r="E198" s="227"/>
      <c r="F198" s="227"/>
      <c r="G198" s="228"/>
    </row>
    <row r="199" spans="1:7" ht="9" customHeight="1">
      <c r="A199" s="229">
        <v>40</v>
      </c>
      <c r="B199" s="240" t="s">
        <v>227</v>
      </c>
      <c r="C199" s="241" t="s">
        <v>213</v>
      </c>
      <c r="D199" s="246">
        <v>1937.7</v>
      </c>
      <c r="E199" s="227">
        <f t="shared" ref="E199" si="44">+F199*$E$10</f>
        <v>11.010585655725349</v>
      </c>
      <c r="F199" s="242">
        <v>8.6423211638000001</v>
      </c>
      <c r="G199" s="239">
        <f>D199*E199</f>
        <v>21335.21182509901</v>
      </c>
    </row>
    <row r="200" spans="1:7" ht="9" customHeight="1">
      <c r="A200" s="229"/>
      <c r="B200" s="240"/>
      <c r="C200" s="241"/>
      <c r="D200" s="246"/>
      <c r="E200" s="227"/>
      <c r="F200" s="242"/>
      <c r="G200" s="239"/>
    </row>
    <row r="201" spans="1:7" ht="9" customHeight="1">
      <c r="A201" s="229"/>
      <c r="B201" s="240"/>
      <c r="C201" s="241"/>
      <c r="D201" s="246"/>
      <c r="E201" s="227"/>
      <c r="F201" s="242"/>
      <c r="G201" s="239"/>
    </row>
    <row r="202" spans="1:7" ht="20.25" customHeight="1">
      <c r="A202" s="229"/>
      <c r="B202" s="240"/>
      <c r="C202" s="241"/>
      <c r="D202" s="246"/>
      <c r="E202" s="227"/>
      <c r="F202" s="242"/>
      <c r="G202" s="239"/>
    </row>
    <row r="203" spans="1:7" s="39" customFormat="1" ht="6" customHeight="1">
      <c r="A203" s="229">
        <v>41</v>
      </c>
      <c r="B203" s="240" t="s">
        <v>361</v>
      </c>
      <c r="C203" s="241" t="s">
        <v>213</v>
      </c>
      <c r="D203" s="229">
        <v>112</v>
      </c>
      <c r="E203" s="227">
        <f t="shared" ref="E203" si="45">+F203*$E$10</f>
        <v>24.667411573516237</v>
      </c>
      <c r="F203" s="227">
        <v>19.361703342919995</v>
      </c>
      <c r="G203" s="228">
        <f>D203*E203</f>
        <v>2762.7500962338186</v>
      </c>
    </row>
    <row r="204" spans="1:7" s="39" customFormat="1" ht="6" customHeight="1">
      <c r="A204" s="229"/>
      <c r="B204" s="240"/>
      <c r="C204" s="241"/>
      <c r="D204" s="229"/>
      <c r="E204" s="227"/>
      <c r="F204" s="227"/>
      <c r="G204" s="228"/>
    </row>
    <row r="205" spans="1:7" s="39" customFormat="1" ht="6" customHeight="1">
      <c r="A205" s="229"/>
      <c r="B205" s="240"/>
      <c r="C205" s="241"/>
      <c r="D205" s="229"/>
      <c r="E205" s="227"/>
      <c r="F205" s="227"/>
      <c r="G205" s="228"/>
    </row>
    <row r="206" spans="1:7" s="39" customFormat="1" ht="22.5" customHeight="1">
      <c r="A206" s="229"/>
      <c r="B206" s="240"/>
      <c r="C206" s="241"/>
      <c r="D206" s="229"/>
      <c r="E206" s="227"/>
      <c r="F206" s="227"/>
      <c r="G206" s="228"/>
    </row>
    <row r="207" spans="1:7" s="39" customFormat="1" ht="6" customHeight="1">
      <c r="A207" s="229">
        <v>42</v>
      </c>
      <c r="B207" s="240" t="s">
        <v>321</v>
      </c>
      <c r="C207" s="241" t="s">
        <v>213</v>
      </c>
      <c r="D207" s="229">
        <v>30.5</v>
      </c>
      <c r="E207" s="227">
        <f t="shared" ref="E207" si="46">+F207*$E$10</f>
        <v>8.8295006439569814</v>
      </c>
      <c r="F207" s="227">
        <v>6.9303652563999991</v>
      </c>
      <c r="G207" s="228">
        <f>D207*E207</f>
        <v>269.29976964068794</v>
      </c>
    </row>
    <row r="208" spans="1:7" s="39" customFormat="1" ht="6" customHeight="1">
      <c r="A208" s="229"/>
      <c r="B208" s="240"/>
      <c r="C208" s="241"/>
      <c r="D208" s="229"/>
      <c r="E208" s="227"/>
      <c r="F208" s="227"/>
      <c r="G208" s="228"/>
    </row>
    <row r="209" spans="1:7" s="39" customFormat="1" ht="6" customHeight="1">
      <c r="A209" s="229"/>
      <c r="B209" s="240"/>
      <c r="C209" s="241"/>
      <c r="D209" s="229"/>
      <c r="E209" s="227"/>
      <c r="F209" s="227"/>
      <c r="G209" s="228"/>
    </row>
    <row r="210" spans="1:7" s="39" customFormat="1" ht="6" customHeight="1">
      <c r="A210" s="229"/>
      <c r="B210" s="240"/>
      <c r="C210" s="241"/>
      <c r="D210" s="229"/>
      <c r="E210" s="227"/>
      <c r="F210" s="227"/>
      <c r="G210" s="228"/>
    </row>
    <row r="211" spans="1:7" ht="6" customHeight="1">
      <c r="A211" s="229">
        <v>43</v>
      </c>
      <c r="B211" s="240" t="s">
        <v>323</v>
      </c>
      <c r="C211" s="241" t="s">
        <v>218</v>
      </c>
      <c r="D211" s="241">
        <v>1601</v>
      </c>
      <c r="E211" s="227">
        <f t="shared" ref="E211" si="47">+F211*$E$10</f>
        <v>1.7454089532212826</v>
      </c>
      <c r="F211" s="242">
        <v>1.3699893182400003</v>
      </c>
      <c r="G211" s="239">
        <f>D211*E211</f>
        <v>2794.3997341072736</v>
      </c>
    </row>
    <row r="212" spans="1:7" ht="6" customHeight="1">
      <c r="A212" s="229"/>
      <c r="B212" s="240"/>
      <c r="C212" s="241"/>
      <c r="D212" s="241"/>
      <c r="E212" s="227"/>
      <c r="F212" s="242"/>
      <c r="G212" s="239"/>
    </row>
    <row r="213" spans="1:7" ht="6" customHeight="1">
      <c r="A213" s="229"/>
      <c r="B213" s="240"/>
      <c r="C213" s="241"/>
      <c r="D213" s="241"/>
      <c r="E213" s="227"/>
      <c r="F213" s="242"/>
      <c r="G213" s="239"/>
    </row>
    <row r="214" spans="1:7" ht="6" customHeight="1">
      <c r="A214" s="229"/>
      <c r="B214" s="240"/>
      <c r="C214" s="241"/>
      <c r="D214" s="241"/>
      <c r="E214" s="227"/>
      <c r="F214" s="242"/>
      <c r="G214" s="239"/>
    </row>
    <row r="215" spans="1:7" ht="6" customHeight="1">
      <c r="A215" s="229">
        <v>44</v>
      </c>
      <c r="B215" s="235" t="s">
        <v>329</v>
      </c>
      <c r="C215" s="241" t="s">
        <v>218</v>
      </c>
      <c r="D215" s="242">
        <v>132</v>
      </c>
      <c r="E215" s="227">
        <f t="shared" ref="E215" si="48">+F215*$E$10</f>
        <v>2.1748222223426943</v>
      </c>
      <c r="F215" s="242">
        <v>1.7070401799999999</v>
      </c>
      <c r="G215" s="239">
        <f>D215*E215</f>
        <v>287.07653334923566</v>
      </c>
    </row>
    <row r="216" spans="1:7" ht="6" customHeight="1">
      <c r="A216" s="229"/>
      <c r="B216" s="235"/>
      <c r="C216" s="241"/>
      <c r="D216" s="242"/>
      <c r="E216" s="227"/>
      <c r="F216" s="242"/>
      <c r="G216" s="239"/>
    </row>
    <row r="217" spans="1:7" ht="6" customHeight="1">
      <c r="A217" s="229"/>
      <c r="B217" s="235"/>
      <c r="C217" s="241"/>
      <c r="D217" s="242"/>
      <c r="E217" s="227"/>
      <c r="F217" s="242"/>
      <c r="G217" s="239"/>
    </row>
    <row r="218" spans="1:7" ht="6" customHeight="1">
      <c r="A218" s="229"/>
      <c r="B218" s="235"/>
      <c r="C218" s="241"/>
      <c r="D218" s="242"/>
      <c r="E218" s="227"/>
      <c r="F218" s="242"/>
      <c r="G218" s="239"/>
    </row>
    <row r="219" spans="1:7" s="39" customFormat="1" ht="6" customHeight="1">
      <c r="A219" s="229"/>
      <c r="B219" s="230" t="s">
        <v>174</v>
      </c>
      <c r="C219" s="229"/>
      <c r="D219" s="231"/>
      <c r="E219" s="227">
        <f t="shared" ref="E219" si="49">+F219*$E$10</f>
        <v>0</v>
      </c>
      <c r="F219" s="227">
        <v>0</v>
      </c>
      <c r="G219" s="228"/>
    </row>
    <row r="220" spans="1:7" s="39" customFormat="1" ht="6" customHeight="1">
      <c r="A220" s="229"/>
      <c r="B220" s="230"/>
      <c r="C220" s="229"/>
      <c r="D220" s="231"/>
      <c r="E220" s="227"/>
      <c r="F220" s="227"/>
      <c r="G220" s="228"/>
    </row>
    <row r="221" spans="1:7" s="39" customFormat="1" ht="6" customHeight="1">
      <c r="A221" s="229"/>
      <c r="B221" s="230"/>
      <c r="C221" s="229"/>
      <c r="D221" s="231"/>
      <c r="E221" s="227"/>
      <c r="F221" s="227"/>
      <c r="G221" s="228"/>
    </row>
    <row r="222" spans="1:7" s="39" customFormat="1" ht="6" customHeight="1">
      <c r="A222" s="229"/>
      <c r="B222" s="230"/>
      <c r="C222" s="229"/>
      <c r="D222" s="231"/>
      <c r="E222" s="227"/>
      <c r="F222" s="227"/>
      <c r="G222" s="228"/>
    </row>
    <row r="223" spans="1:7" ht="6" customHeight="1">
      <c r="A223" s="241">
        <v>45</v>
      </c>
      <c r="B223" s="240" t="s">
        <v>331</v>
      </c>
      <c r="C223" s="241" t="s">
        <v>213</v>
      </c>
      <c r="D223" s="246">
        <v>575</v>
      </c>
      <c r="E223" s="227">
        <f t="shared" ref="E223" si="50">+F223*$E$10</f>
        <v>3.3454805879587286</v>
      </c>
      <c r="F223" s="242">
        <v>2.6259018904560798</v>
      </c>
      <c r="G223" s="239">
        <f>D223*E223</f>
        <v>1923.651338076269</v>
      </c>
    </row>
    <row r="224" spans="1:7" ht="6" customHeight="1">
      <c r="A224" s="241"/>
      <c r="B224" s="240"/>
      <c r="C224" s="241"/>
      <c r="D224" s="246"/>
      <c r="E224" s="227"/>
      <c r="F224" s="242"/>
      <c r="G224" s="239"/>
    </row>
    <row r="225" spans="1:7" ht="6" customHeight="1">
      <c r="A225" s="241"/>
      <c r="B225" s="240"/>
      <c r="C225" s="241"/>
      <c r="D225" s="246"/>
      <c r="E225" s="227"/>
      <c r="F225" s="242"/>
      <c r="G225" s="239"/>
    </row>
    <row r="226" spans="1:7" ht="6" customHeight="1">
      <c r="A226" s="241"/>
      <c r="B226" s="240"/>
      <c r="C226" s="241"/>
      <c r="D226" s="246"/>
      <c r="E226" s="227"/>
      <c r="F226" s="242"/>
      <c r="G226" s="239"/>
    </row>
    <row r="227" spans="1:7" ht="6" customHeight="1">
      <c r="A227" s="241">
        <v>46</v>
      </c>
      <c r="B227" s="240" t="s">
        <v>217</v>
      </c>
      <c r="C227" s="241" t="s">
        <v>213</v>
      </c>
      <c r="D227" s="246">
        <v>180</v>
      </c>
      <c r="E227" s="227">
        <f t="shared" ref="E227" si="51">+F227*$E$10</f>
        <v>5.6186708980062683</v>
      </c>
      <c r="F227" s="242">
        <v>4.4101521874104002</v>
      </c>
      <c r="G227" s="239">
        <f>D227*E227</f>
        <v>1011.3607616411283</v>
      </c>
    </row>
    <row r="228" spans="1:7" ht="6" customHeight="1">
      <c r="A228" s="241"/>
      <c r="B228" s="240"/>
      <c r="C228" s="241"/>
      <c r="D228" s="246"/>
      <c r="E228" s="227"/>
      <c r="F228" s="242"/>
      <c r="G228" s="239"/>
    </row>
    <row r="229" spans="1:7" ht="6" customHeight="1">
      <c r="A229" s="241"/>
      <c r="B229" s="240"/>
      <c r="C229" s="241"/>
      <c r="D229" s="246"/>
      <c r="E229" s="227"/>
      <c r="F229" s="242"/>
      <c r="G229" s="239"/>
    </row>
    <row r="230" spans="1:7" ht="6" customHeight="1">
      <c r="A230" s="241"/>
      <c r="B230" s="240"/>
      <c r="C230" s="241"/>
      <c r="D230" s="246"/>
      <c r="E230" s="227"/>
      <c r="F230" s="242"/>
      <c r="G230" s="239"/>
    </row>
    <row r="231" spans="1:7" ht="6" customHeight="1">
      <c r="A231" s="241">
        <v>47</v>
      </c>
      <c r="B231" s="240" t="s">
        <v>334</v>
      </c>
      <c r="C231" s="241" t="s">
        <v>213</v>
      </c>
      <c r="D231" s="246">
        <v>300</v>
      </c>
      <c r="E231" s="227">
        <f t="shared" ref="E231" si="52">+F231*$E$10</f>
        <v>10.76731904217878</v>
      </c>
      <c r="F231" s="242">
        <v>8.4513787136491985</v>
      </c>
      <c r="G231" s="239">
        <f>D231*E231</f>
        <v>3230.195712653634</v>
      </c>
    </row>
    <row r="232" spans="1:7" ht="6" customHeight="1">
      <c r="A232" s="241"/>
      <c r="B232" s="240"/>
      <c r="C232" s="241"/>
      <c r="D232" s="246"/>
      <c r="E232" s="227"/>
      <c r="F232" s="242"/>
      <c r="G232" s="239"/>
    </row>
    <row r="233" spans="1:7" ht="6" customHeight="1">
      <c r="A233" s="241"/>
      <c r="B233" s="240"/>
      <c r="C233" s="241"/>
      <c r="D233" s="246"/>
      <c r="E233" s="227"/>
      <c r="F233" s="242"/>
      <c r="G233" s="239"/>
    </row>
    <row r="234" spans="1:7" ht="6" customHeight="1">
      <c r="A234" s="241"/>
      <c r="B234" s="240"/>
      <c r="C234" s="241"/>
      <c r="D234" s="246"/>
      <c r="E234" s="227"/>
      <c r="F234" s="242"/>
      <c r="G234" s="239"/>
    </row>
    <row r="235" spans="1:7" ht="6" customHeight="1">
      <c r="A235" s="241">
        <v>48</v>
      </c>
      <c r="B235" s="240" t="s">
        <v>336</v>
      </c>
      <c r="C235" s="241" t="s">
        <v>213</v>
      </c>
      <c r="D235" s="246">
        <v>22</v>
      </c>
      <c r="E235" s="227">
        <f t="shared" ref="E235" si="53">+F235*$E$10</f>
        <v>2.432512914398635</v>
      </c>
      <c r="F235" s="242">
        <v>1.9093042367271997</v>
      </c>
      <c r="G235" s="239">
        <f>D235*E235</f>
        <v>53.515284116769969</v>
      </c>
    </row>
    <row r="236" spans="1:7" ht="6" customHeight="1">
      <c r="A236" s="241"/>
      <c r="B236" s="240"/>
      <c r="C236" s="241"/>
      <c r="D236" s="246"/>
      <c r="E236" s="227"/>
      <c r="F236" s="242"/>
      <c r="G236" s="239"/>
    </row>
    <row r="237" spans="1:7" ht="6" customHeight="1">
      <c r="A237" s="241"/>
      <c r="B237" s="240"/>
      <c r="C237" s="241"/>
      <c r="D237" s="246"/>
      <c r="E237" s="227"/>
      <c r="F237" s="242"/>
      <c r="G237" s="239"/>
    </row>
    <row r="238" spans="1:7" ht="6" customHeight="1">
      <c r="A238" s="241"/>
      <c r="B238" s="240"/>
      <c r="C238" s="241"/>
      <c r="D238" s="246"/>
      <c r="E238" s="227"/>
      <c r="F238" s="242"/>
      <c r="G238" s="239"/>
    </row>
    <row r="239" spans="1:7" ht="6" customHeight="1">
      <c r="A239" s="241">
        <v>49</v>
      </c>
      <c r="B239" s="240" t="s">
        <v>339</v>
      </c>
      <c r="C239" s="241" t="s">
        <v>213</v>
      </c>
      <c r="D239" s="246">
        <v>6027</v>
      </c>
      <c r="E239" s="227">
        <f t="shared" ref="E239" si="54">+F239*$E$10</f>
        <v>2.0402817608912454</v>
      </c>
      <c r="F239" s="242">
        <v>1.6014379973599997</v>
      </c>
      <c r="G239" s="239">
        <f>D239*E239</f>
        <v>12296.778172891536</v>
      </c>
    </row>
    <row r="240" spans="1:7" ht="6" customHeight="1">
      <c r="A240" s="241"/>
      <c r="B240" s="240"/>
      <c r="C240" s="241"/>
      <c r="D240" s="246"/>
      <c r="E240" s="227"/>
      <c r="F240" s="242"/>
      <c r="G240" s="239"/>
    </row>
    <row r="241" spans="1:7" ht="6" customHeight="1">
      <c r="A241" s="241"/>
      <c r="B241" s="240"/>
      <c r="C241" s="241"/>
      <c r="D241" s="246"/>
      <c r="E241" s="227"/>
      <c r="F241" s="242"/>
      <c r="G241" s="239"/>
    </row>
    <row r="242" spans="1:7" ht="6" customHeight="1">
      <c r="A242" s="241"/>
      <c r="B242" s="240"/>
      <c r="C242" s="241"/>
      <c r="D242" s="246"/>
      <c r="E242" s="227"/>
      <c r="F242" s="242"/>
      <c r="G242" s="239"/>
    </row>
    <row r="243" spans="1:7" ht="6" customHeight="1">
      <c r="A243" s="241">
        <v>50</v>
      </c>
      <c r="B243" s="240" t="s">
        <v>340</v>
      </c>
      <c r="C243" s="241" t="s">
        <v>213</v>
      </c>
      <c r="D243" s="246">
        <v>1070</v>
      </c>
      <c r="E243" s="227">
        <f t="shared" ref="E243" si="55">+F243*$E$10</f>
        <v>2.4451412921576341</v>
      </c>
      <c r="F243" s="242">
        <v>1.9192163794399999</v>
      </c>
      <c r="G243" s="239">
        <f>D243*E243</f>
        <v>2616.3011826086686</v>
      </c>
    </row>
    <row r="244" spans="1:7" ht="6" customHeight="1">
      <c r="A244" s="241"/>
      <c r="B244" s="240"/>
      <c r="C244" s="241"/>
      <c r="D244" s="246"/>
      <c r="E244" s="227"/>
      <c r="F244" s="242"/>
      <c r="G244" s="239"/>
    </row>
    <row r="245" spans="1:7" ht="6" customHeight="1">
      <c r="A245" s="241"/>
      <c r="B245" s="240"/>
      <c r="C245" s="241"/>
      <c r="D245" s="246"/>
      <c r="E245" s="227"/>
      <c r="F245" s="242"/>
      <c r="G245" s="239"/>
    </row>
    <row r="246" spans="1:7" ht="6" customHeight="1">
      <c r="A246" s="241"/>
      <c r="B246" s="240"/>
      <c r="C246" s="241"/>
      <c r="D246" s="246"/>
      <c r="E246" s="227"/>
      <c r="F246" s="242"/>
      <c r="G246" s="239"/>
    </row>
    <row r="247" spans="1:7" ht="6" customHeight="1">
      <c r="A247" s="241">
        <v>51</v>
      </c>
      <c r="B247" s="240" t="s">
        <v>343</v>
      </c>
      <c r="C247" s="241" t="s">
        <v>213</v>
      </c>
      <c r="D247" s="246">
        <v>604.6</v>
      </c>
      <c r="E247" s="227">
        <f t="shared" ref="E247" si="56">+F247*$E$10</f>
        <v>15.981818330937624</v>
      </c>
      <c r="F247" s="242">
        <v>12.544292476000001</v>
      </c>
      <c r="G247" s="239">
        <f>D247*E247</f>
        <v>9662.6073628848881</v>
      </c>
    </row>
    <row r="248" spans="1:7" ht="6" customHeight="1">
      <c r="A248" s="241"/>
      <c r="B248" s="240"/>
      <c r="C248" s="241"/>
      <c r="D248" s="246"/>
      <c r="E248" s="227"/>
      <c r="F248" s="242"/>
      <c r="G248" s="239"/>
    </row>
    <row r="249" spans="1:7" ht="6" customHeight="1">
      <c r="A249" s="241"/>
      <c r="B249" s="240"/>
      <c r="C249" s="241"/>
      <c r="D249" s="246"/>
      <c r="E249" s="227"/>
      <c r="F249" s="242"/>
      <c r="G249" s="239"/>
    </row>
    <row r="250" spans="1:7" ht="6" customHeight="1">
      <c r="A250" s="241"/>
      <c r="B250" s="240"/>
      <c r="C250" s="241"/>
      <c r="D250" s="246"/>
      <c r="E250" s="227"/>
      <c r="F250" s="242"/>
      <c r="G250" s="239"/>
    </row>
    <row r="251" spans="1:7" ht="6" customHeight="1">
      <c r="A251" s="241">
        <v>52</v>
      </c>
      <c r="B251" s="240" t="s">
        <v>347</v>
      </c>
      <c r="C251" s="241" t="s">
        <v>218</v>
      </c>
      <c r="D251" s="246">
        <v>411</v>
      </c>
      <c r="E251" s="227">
        <f t="shared" ref="E251" si="57">+F251*$E$10</f>
        <v>1.2582102004057876</v>
      </c>
      <c r="F251" s="242">
        <v>0.98758203999999994</v>
      </c>
      <c r="G251" s="239">
        <f>D251*E251</f>
        <v>517.12439236677869</v>
      </c>
    </row>
    <row r="252" spans="1:7" ht="6" customHeight="1">
      <c r="A252" s="241"/>
      <c r="B252" s="240"/>
      <c r="C252" s="241"/>
      <c r="D252" s="246"/>
      <c r="E252" s="227"/>
      <c r="F252" s="242"/>
      <c r="G252" s="239"/>
    </row>
    <row r="253" spans="1:7" ht="6" customHeight="1">
      <c r="A253" s="241"/>
      <c r="B253" s="240"/>
      <c r="C253" s="241"/>
      <c r="D253" s="246"/>
      <c r="E253" s="227"/>
      <c r="F253" s="242"/>
      <c r="G253" s="239"/>
    </row>
    <row r="254" spans="1:7" ht="6" customHeight="1">
      <c r="A254" s="241"/>
      <c r="B254" s="240"/>
      <c r="C254" s="241"/>
      <c r="D254" s="246"/>
      <c r="E254" s="227"/>
      <c r="F254" s="242"/>
      <c r="G254" s="239"/>
    </row>
    <row r="255" spans="1:7" ht="6" customHeight="1">
      <c r="A255" s="241">
        <v>53</v>
      </c>
      <c r="B255" s="240" t="s">
        <v>348</v>
      </c>
      <c r="C255" s="241" t="s">
        <v>218</v>
      </c>
      <c r="D255" s="246">
        <v>60</v>
      </c>
      <c r="E255" s="227">
        <f t="shared" ref="E255" si="58">+F255*$E$10</f>
        <v>2.0415869326412084</v>
      </c>
      <c r="F255" s="242">
        <v>1.60246244</v>
      </c>
      <c r="G255" s="239">
        <f>D255*E255</f>
        <v>122.4952159584725</v>
      </c>
    </row>
    <row r="256" spans="1:7" ht="6" customHeight="1">
      <c r="A256" s="241"/>
      <c r="B256" s="240"/>
      <c r="C256" s="241"/>
      <c r="D256" s="246"/>
      <c r="E256" s="227"/>
      <c r="F256" s="242"/>
      <c r="G256" s="239"/>
    </row>
    <row r="257" spans="1:7" ht="6" customHeight="1">
      <c r="A257" s="241"/>
      <c r="B257" s="240"/>
      <c r="C257" s="241"/>
      <c r="D257" s="246"/>
      <c r="E257" s="227"/>
      <c r="F257" s="242"/>
      <c r="G257" s="239"/>
    </row>
    <row r="258" spans="1:7" ht="6" customHeight="1">
      <c r="A258" s="241"/>
      <c r="B258" s="240"/>
      <c r="C258" s="241"/>
      <c r="D258" s="246"/>
      <c r="E258" s="227"/>
      <c r="F258" s="242"/>
      <c r="G258" s="239"/>
    </row>
    <row r="259" spans="1:7" ht="6" customHeight="1">
      <c r="A259" s="241">
        <v>54</v>
      </c>
      <c r="B259" s="240" t="s">
        <v>350</v>
      </c>
      <c r="C259" s="241" t="s">
        <v>213</v>
      </c>
      <c r="D259" s="246">
        <v>4105</v>
      </c>
      <c r="E259" s="227">
        <f t="shared" ref="E259" si="59">+F259*$E$10</f>
        <v>7.4885688087859865</v>
      </c>
      <c r="F259" s="242">
        <v>5.8778541602000001</v>
      </c>
      <c r="G259" s="239">
        <f>D259*E259</f>
        <v>30740.574960066475</v>
      </c>
    </row>
    <row r="260" spans="1:7" ht="6" customHeight="1">
      <c r="A260" s="241"/>
      <c r="B260" s="240"/>
      <c r="C260" s="241"/>
      <c r="D260" s="246"/>
      <c r="E260" s="227"/>
      <c r="F260" s="242"/>
      <c r="G260" s="239"/>
    </row>
    <row r="261" spans="1:7" ht="6" customHeight="1">
      <c r="A261" s="241"/>
      <c r="B261" s="240"/>
      <c r="C261" s="241"/>
      <c r="D261" s="246"/>
      <c r="E261" s="227"/>
      <c r="F261" s="242"/>
      <c r="G261" s="239"/>
    </row>
    <row r="262" spans="1:7" ht="6" customHeight="1">
      <c r="A262" s="241"/>
      <c r="B262" s="240"/>
      <c r="C262" s="241"/>
      <c r="D262" s="246"/>
      <c r="E262" s="227"/>
      <c r="F262" s="242"/>
      <c r="G262" s="239"/>
    </row>
    <row r="263" spans="1:7" s="39" customFormat="1" ht="6" customHeight="1">
      <c r="A263" s="241">
        <v>55</v>
      </c>
      <c r="B263" s="235" t="s">
        <v>362</v>
      </c>
      <c r="C263" s="241" t="s">
        <v>45</v>
      </c>
      <c r="D263" s="241">
        <v>48</v>
      </c>
      <c r="E263" s="227">
        <f t="shared" ref="E263" si="60">+F263*$E$10</f>
        <v>7.6569061696533449</v>
      </c>
      <c r="F263" s="227">
        <v>6.009983874456001</v>
      </c>
      <c r="G263" s="228">
        <f>D263*E263</f>
        <v>367.53149614336053</v>
      </c>
    </row>
    <row r="264" spans="1:7" s="39" customFormat="1" ht="6" customHeight="1">
      <c r="A264" s="241"/>
      <c r="B264" s="235"/>
      <c r="C264" s="241"/>
      <c r="D264" s="241"/>
      <c r="E264" s="227"/>
      <c r="F264" s="227"/>
      <c r="G264" s="228"/>
    </row>
    <row r="265" spans="1:7" s="39" customFormat="1" ht="6" customHeight="1">
      <c r="A265" s="241"/>
      <c r="B265" s="235"/>
      <c r="C265" s="241"/>
      <c r="D265" s="241"/>
      <c r="E265" s="227"/>
      <c r="F265" s="227"/>
      <c r="G265" s="228"/>
    </row>
    <row r="266" spans="1:7" s="39" customFormat="1" ht="6" customHeight="1">
      <c r="A266" s="241"/>
      <c r="B266" s="235"/>
      <c r="C266" s="241"/>
      <c r="D266" s="241"/>
      <c r="E266" s="227"/>
      <c r="F266" s="227"/>
      <c r="G266" s="228"/>
    </row>
    <row r="267" spans="1:7" s="39" customFormat="1" ht="9" customHeight="1">
      <c r="A267" s="241">
        <v>56</v>
      </c>
      <c r="B267" s="235" t="s">
        <v>366</v>
      </c>
      <c r="C267" s="241" t="s">
        <v>45</v>
      </c>
      <c r="D267" s="241">
        <v>48</v>
      </c>
      <c r="E267" s="227">
        <f t="shared" ref="E267" si="61">+F267*$E$10</f>
        <v>5.9282626419776463</v>
      </c>
      <c r="F267" s="227">
        <v>4.6531539099999994</v>
      </c>
      <c r="G267" s="228">
        <f>D267*E267</f>
        <v>284.55660681492702</v>
      </c>
    </row>
    <row r="268" spans="1:7" s="39" customFormat="1" ht="9" customHeight="1">
      <c r="A268" s="241"/>
      <c r="B268" s="235"/>
      <c r="C268" s="241"/>
      <c r="D268" s="241"/>
      <c r="E268" s="227"/>
      <c r="F268" s="227"/>
      <c r="G268" s="228"/>
    </row>
    <row r="269" spans="1:7" s="39" customFormat="1" ht="9" customHeight="1">
      <c r="A269" s="241"/>
      <c r="B269" s="235"/>
      <c r="C269" s="241"/>
      <c r="D269" s="241"/>
      <c r="E269" s="227"/>
      <c r="F269" s="227"/>
      <c r="G269" s="228"/>
    </row>
    <row r="270" spans="1:7" s="39" customFormat="1" ht="9" customHeight="1">
      <c r="A270" s="241"/>
      <c r="B270" s="235"/>
      <c r="C270" s="241"/>
      <c r="D270" s="241"/>
      <c r="E270" s="227"/>
      <c r="F270" s="227"/>
      <c r="G270" s="228"/>
    </row>
    <row r="271" spans="1:7" s="39" customFormat="1" ht="6" customHeight="1">
      <c r="A271" s="241">
        <v>57</v>
      </c>
      <c r="B271" s="235" t="s">
        <v>369</v>
      </c>
      <c r="C271" s="229" t="s">
        <v>68</v>
      </c>
      <c r="D271" s="237">
        <v>981</v>
      </c>
      <c r="E271" s="227">
        <f t="shared" ref="E271" si="62">+F271*$E$10</f>
        <v>0.44591087353312503</v>
      </c>
      <c r="F271" s="227">
        <v>0.35</v>
      </c>
      <c r="G271" s="228">
        <f>D271*E271</f>
        <v>437.43856693599565</v>
      </c>
    </row>
    <row r="272" spans="1:7" s="39" customFormat="1" ht="6" customHeight="1">
      <c r="A272" s="241"/>
      <c r="B272" s="235"/>
      <c r="C272" s="229"/>
      <c r="D272" s="237"/>
      <c r="E272" s="227"/>
      <c r="F272" s="227"/>
      <c r="G272" s="228"/>
    </row>
    <row r="273" spans="1:7" s="39" customFormat="1" ht="6" customHeight="1">
      <c r="A273" s="241"/>
      <c r="B273" s="235"/>
      <c r="C273" s="229"/>
      <c r="D273" s="237"/>
      <c r="E273" s="227"/>
      <c r="F273" s="227"/>
      <c r="G273" s="228"/>
    </row>
    <row r="274" spans="1:7" s="39" customFormat="1" ht="6" customHeight="1">
      <c r="A274" s="241"/>
      <c r="B274" s="235"/>
      <c r="C274" s="229"/>
      <c r="D274" s="237"/>
      <c r="E274" s="227"/>
      <c r="F274" s="227"/>
      <c r="G274" s="228"/>
    </row>
    <row r="275" spans="1:7" s="39" customFormat="1" ht="6" customHeight="1">
      <c r="A275" s="241">
        <v>58</v>
      </c>
      <c r="B275" s="235" t="s">
        <v>370</v>
      </c>
      <c r="C275" s="229" t="s">
        <v>281</v>
      </c>
      <c r="D275" s="236">
        <v>83</v>
      </c>
      <c r="E275" s="227">
        <f t="shared" ref="E275" si="63">+F275*$E$10</f>
        <v>1.8610710919033795</v>
      </c>
      <c r="F275" s="227">
        <v>1.46077371248</v>
      </c>
      <c r="G275" s="228">
        <f>D275*E275</f>
        <v>154.4689006279805</v>
      </c>
    </row>
    <row r="276" spans="1:7" s="39" customFormat="1" ht="6" customHeight="1">
      <c r="A276" s="241"/>
      <c r="B276" s="235"/>
      <c r="C276" s="229"/>
      <c r="D276" s="236"/>
      <c r="E276" s="227"/>
      <c r="F276" s="227"/>
      <c r="G276" s="228"/>
    </row>
    <row r="277" spans="1:7" s="39" customFormat="1" ht="6" customHeight="1">
      <c r="A277" s="241"/>
      <c r="B277" s="235"/>
      <c r="C277" s="229"/>
      <c r="D277" s="236"/>
      <c r="E277" s="227"/>
      <c r="F277" s="227"/>
      <c r="G277" s="228"/>
    </row>
    <row r="278" spans="1:7" s="39" customFormat="1" ht="6" customHeight="1">
      <c r="A278" s="241"/>
      <c r="B278" s="235"/>
      <c r="C278" s="229"/>
      <c r="D278" s="236"/>
      <c r="E278" s="227"/>
      <c r="F278" s="227"/>
      <c r="G278" s="228"/>
    </row>
    <row r="279" spans="1:7" s="39" customFormat="1" ht="6" customHeight="1">
      <c r="A279" s="229"/>
      <c r="B279" s="230" t="s">
        <v>697</v>
      </c>
      <c r="C279" s="229"/>
      <c r="D279" s="243"/>
      <c r="E279" s="227">
        <f t="shared" ref="E279" si="64">+F279*$E$10</f>
        <v>0</v>
      </c>
      <c r="F279" s="227"/>
      <c r="G279" s="228"/>
    </row>
    <row r="280" spans="1:7" s="39" customFormat="1" ht="6" customHeight="1">
      <c r="A280" s="229"/>
      <c r="B280" s="230"/>
      <c r="C280" s="229"/>
      <c r="D280" s="243"/>
      <c r="E280" s="227"/>
      <c r="F280" s="227"/>
      <c r="G280" s="228"/>
    </row>
    <row r="281" spans="1:7" s="39" customFormat="1" ht="6" customHeight="1">
      <c r="A281" s="229"/>
      <c r="B281" s="230"/>
      <c r="C281" s="229"/>
      <c r="D281" s="243"/>
      <c r="E281" s="227"/>
      <c r="F281" s="227"/>
      <c r="G281" s="228"/>
    </row>
    <row r="282" spans="1:7" s="39" customFormat="1" ht="6" customHeight="1">
      <c r="A282" s="229"/>
      <c r="B282" s="230"/>
      <c r="C282" s="229"/>
      <c r="D282" s="243"/>
      <c r="E282" s="227"/>
      <c r="F282" s="227"/>
      <c r="G282" s="228"/>
    </row>
    <row r="283" spans="1:7" ht="6" customHeight="1">
      <c r="A283" s="229">
        <v>59</v>
      </c>
      <c r="B283" s="235" t="s">
        <v>699</v>
      </c>
      <c r="C283" s="241" t="s">
        <v>45</v>
      </c>
      <c r="D283" s="242">
        <v>3.15</v>
      </c>
      <c r="E283" s="227">
        <f t="shared" ref="E283" si="65">+F283*$E$10</f>
        <v>10.837978571421763</v>
      </c>
      <c r="F283" s="242">
        <v>8.5068400999999998</v>
      </c>
      <c r="G283" s="239">
        <f>D283*E283</f>
        <v>34.139632499978553</v>
      </c>
    </row>
    <row r="284" spans="1:7" ht="6" customHeight="1">
      <c r="A284" s="229"/>
      <c r="B284" s="235"/>
      <c r="C284" s="241"/>
      <c r="D284" s="242"/>
      <c r="E284" s="227"/>
      <c r="F284" s="242"/>
      <c r="G284" s="239"/>
    </row>
    <row r="285" spans="1:7" ht="6" customHeight="1">
      <c r="A285" s="229"/>
      <c r="B285" s="235"/>
      <c r="C285" s="241"/>
      <c r="D285" s="242"/>
      <c r="E285" s="227"/>
      <c r="F285" s="242"/>
      <c r="G285" s="239"/>
    </row>
    <row r="286" spans="1:7" ht="6" customHeight="1">
      <c r="A286" s="229"/>
      <c r="B286" s="235"/>
      <c r="C286" s="241"/>
      <c r="D286" s="242"/>
      <c r="E286" s="227"/>
      <c r="F286" s="242"/>
      <c r="G286" s="239"/>
    </row>
    <row r="287" spans="1:7" ht="6" customHeight="1">
      <c r="A287" s="229">
        <v>60</v>
      </c>
      <c r="B287" s="235" t="s">
        <v>700</v>
      </c>
      <c r="C287" s="241" t="s">
        <v>43</v>
      </c>
      <c r="D287" s="246">
        <v>7</v>
      </c>
      <c r="E287" s="227">
        <f t="shared" ref="E287" si="66">+F287*$E$10</f>
        <v>0.62108759721614681</v>
      </c>
      <c r="F287" s="242">
        <v>0.48749799999999999</v>
      </c>
      <c r="G287" s="239">
        <f>D287*E287</f>
        <v>4.3476131805130276</v>
      </c>
    </row>
    <row r="288" spans="1:7" ht="6" customHeight="1">
      <c r="A288" s="229"/>
      <c r="B288" s="235"/>
      <c r="C288" s="241"/>
      <c r="D288" s="246"/>
      <c r="E288" s="227"/>
      <c r="F288" s="242"/>
      <c r="G288" s="239"/>
    </row>
    <row r="289" spans="1:7" ht="6" customHeight="1">
      <c r="A289" s="229"/>
      <c r="B289" s="235"/>
      <c r="C289" s="241"/>
      <c r="D289" s="246"/>
      <c r="E289" s="227"/>
      <c r="F289" s="242"/>
      <c r="G289" s="239"/>
    </row>
    <row r="290" spans="1:7" ht="6" customHeight="1">
      <c r="A290" s="229"/>
      <c r="B290" s="235"/>
      <c r="C290" s="241"/>
      <c r="D290" s="246"/>
      <c r="E290" s="227"/>
      <c r="F290" s="242"/>
      <c r="G290" s="239"/>
    </row>
    <row r="291" spans="1:7" ht="9.75" customHeight="1">
      <c r="A291" s="229">
        <v>61</v>
      </c>
      <c r="B291" s="235" t="s">
        <v>701</v>
      </c>
      <c r="C291" s="241" t="s">
        <v>43</v>
      </c>
      <c r="D291" s="246">
        <v>10.5</v>
      </c>
      <c r="E291" s="227">
        <f t="shared" ref="E291" si="67">+F291*$E$10</f>
        <v>13.892418291470181</v>
      </c>
      <c r="F291" s="242">
        <v>10.904301039999998</v>
      </c>
      <c r="G291" s="239">
        <f>D291*E291</f>
        <v>145.8703920604369</v>
      </c>
    </row>
    <row r="292" spans="1:7" ht="9.75" customHeight="1">
      <c r="A292" s="229"/>
      <c r="B292" s="235"/>
      <c r="C292" s="241"/>
      <c r="D292" s="246"/>
      <c r="E292" s="227"/>
      <c r="F292" s="242"/>
      <c r="G292" s="239"/>
    </row>
    <row r="293" spans="1:7" ht="9.75" customHeight="1">
      <c r="A293" s="229"/>
      <c r="B293" s="235"/>
      <c r="C293" s="241"/>
      <c r="D293" s="246"/>
      <c r="E293" s="227"/>
      <c r="F293" s="242"/>
      <c r="G293" s="239"/>
    </row>
    <row r="294" spans="1:7" ht="9.75" customHeight="1">
      <c r="A294" s="229"/>
      <c r="B294" s="235"/>
      <c r="C294" s="241"/>
      <c r="D294" s="246"/>
      <c r="E294" s="227"/>
      <c r="F294" s="242"/>
      <c r="G294" s="239"/>
    </row>
    <row r="295" spans="1:7" s="39" customFormat="1" ht="6" customHeight="1">
      <c r="A295" s="229"/>
      <c r="B295" s="230" t="s">
        <v>712</v>
      </c>
      <c r="C295" s="229"/>
      <c r="D295" s="243"/>
      <c r="E295" s="227">
        <f t="shared" ref="E295" si="68">+F295*$E$10</f>
        <v>0</v>
      </c>
      <c r="F295" s="227"/>
      <c r="G295" s="228"/>
    </row>
    <row r="296" spans="1:7" s="39" customFormat="1" ht="6" customHeight="1">
      <c r="A296" s="229"/>
      <c r="B296" s="230"/>
      <c r="C296" s="229"/>
      <c r="D296" s="243"/>
      <c r="E296" s="227"/>
      <c r="F296" s="227"/>
      <c r="G296" s="228"/>
    </row>
    <row r="297" spans="1:7" s="39" customFormat="1" ht="6" customHeight="1">
      <c r="A297" s="229"/>
      <c r="B297" s="230"/>
      <c r="C297" s="229"/>
      <c r="D297" s="243"/>
      <c r="E297" s="227"/>
      <c r="F297" s="227"/>
      <c r="G297" s="228"/>
    </row>
    <row r="298" spans="1:7" s="39" customFormat="1" ht="6" customHeight="1">
      <c r="A298" s="229"/>
      <c r="B298" s="230"/>
      <c r="C298" s="229"/>
      <c r="D298" s="243"/>
      <c r="E298" s="227"/>
      <c r="F298" s="227"/>
      <c r="G298" s="228"/>
    </row>
    <row r="299" spans="1:7" ht="6" customHeight="1">
      <c r="A299" s="229">
        <v>62</v>
      </c>
      <c r="B299" s="240" t="s">
        <v>702</v>
      </c>
      <c r="C299" s="241" t="s">
        <v>45</v>
      </c>
      <c r="D299" s="241">
        <v>281.3</v>
      </c>
      <c r="E299" s="227">
        <f t="shared" ref="E299" si="69">+F299*$E$10</f>
        <v>1.569105471182811</v>
      </c>
      <c r="F299" s="242">
        <v>1.231606914096</v>
      </c>
      <c r="G299" s="239">
        <f>D299*E299</f>
        <v>441.38936904372474</v>
      </c>
    </row>
    <row r="300" spans="1:7" ht="6" customHeight="1">
      <c r="A300" s="229"/>
      <c r="B300" s="240"/>
      <c r="C300" s="241"/>
      <c r="D300" s="241"/>
      <c r="E300" s="227"/>
      <c r="F300" s="242"/>
      <c r="G300" s="239"/>
    </row>
    <row r="301" spans="1:7" ht="6" customHeight="1">
      <c r="A301" s="229"/>
      <c r="B301" s="240"/>
      <c r="C301" s="241"/>
      <c r="D301" s="241"/>
      <c r="E301" s="227"/>
      <c r="F301" s="242"/>
      <c r="G301" s="239"/>
    </row>
    <row r="302" spans="1:7" ht="6" customHeight="1">
      <c r="A302" s="229"/>
      <c r="B302" s="240"/>
      <c r="C302" s="241"/>
      <c r="D302" s="241"/>
      <c r="E302" s="227"/>
      <c r="F302" s="242"/>
      <c r="G302" s="239"/>
    </row>
    <row r="303" spans="1:7" s="39" customFormat="1" ht="9.75" customHeight="1">
      <c r="A303" s="232">
        <v>63</v>
      </c>
      <c r="B303" s="240" t="s">
        <v>706</v>
      </c>
      <c r="C303" s="232" t="s">
        <v>213</v>
      </c>
      <c r="D303" s="232">
        <v>2045</v>
      </c>
      <c r="E303" s="227">
        <f t="shared" ref="E303" si="70">+F303*$E$10</f>
        <v>1.0826152352559508</v>
      </c>
      <c r="F303" s="239">
        <v>0.84975575799999992</v>
      </c>
      <c r="G303" s="239">
        <f>D303*E303</f>
        <v>2213.9481560984195</v>
      </c>
    </row>
    <row r="304" spans="1:7" s="39" customFormat="1" ht="9.75" customHeight="1">
      <c r="A304" s="232"/>
      <c r="B304" s="240"/>
      <c r="C304" s="232"/>
      <c r="D304" s="232"/>
      <c r="E304" s="227"/>
      <c r="F304" s="239"/>
      <c r="G304" s="239"/>
    </row>
    <row r="305" spans="1:7" s="39" customFormat="1" ht="9.75" customHeight="1">
      <c r="A305" s="232"/>
      <c r="B305" s="240"/>
      <c r="C305" s="232"/>
      <c r="D305" s="232"/>
      <c r="E305" s="227"/>
      <c r="F305" s="239"/>
      <c r="G305" s="239"/>
    </row>
    <row r="306" spans="1:7" s="39" customFormat="1" ht="9.75" customHeight="1">
      <c r="A306" s="232"/>
      <c r="B306" s="240"/>
      <c r="C306" s="232"/>
      <c r="D306" s="232"/>
      <c r="E306" s="227"/>
      <c r="F306" s="239"/>
      <c r="G306" s="239"/>
    </row>
    <row r="307" spans="1:7" ht="6" customHeight="1">
      <c r="A307" s="232">
        <v>64</v>
      </c>
      <c r="B307" s="235" t="s">
        <v>704</v>
      </c>
      <c r="C307" s="241" t="s">
        <v>45</v>
      </c>
      <c r="D307" s="247">
        <v>2045</v>
      </c>
      <c r="E307" s="227">
        <f t="shared" ref="E307" si="71">+F307*$E$10</f>
        <v>2.9794202734798092</v>
      </c>
      <c r="F307" s="242">
        <v>2.3385774100000001</v>
      </c>
      <c r="G307" s="239">
        <f>D307*E307</f>
        <v>6092.9144592662096</v>
      </c>
    </row>
    <row r="308" spans="1:7" ht="6" customHeight="1">
      <c r="A308" s="232"/>
      <c r="B308" s="235"/>
      <c r="C308" s="241"/>
      <c r="D308" s="247"/>
      <c r="E308" s="227"/>
      <c r="F308" s="242"/>
      <c r="G308" s="239"/>
    </row>
    <row r="309" spans="1:7" ht="6" customHeight="1">
      <c r="A309" s="232"/>
      <c r="B309" s="235"/>
      <c r="C309" s="241"/>
      <c r="D309" s="247"/>
      <c r="E309" s="227"/>
      <c r="F309" s="242"/>
      <c r="G309" s="239"/>
    </row>
    <row r="310" spans="1:7" ht="6" customHeight="1">
      <c r="A310" s="232"/>
      <c r="B310" s="235"/>
      <c r="C310" s="241"/>
      <c r="D310" s="247"/>
      <c r="E310" s="227"/>
      <c r="F310" s="242"/>
      <c r="G310" s="239"/>
    </row>
    <row r="311" spans="1:7" ht="6" customHeight="1">
      <c r="A311" s="229">
        <v>65</v>
      </c>
      <c r="B311" s="235" t="s">
        <v>714</v>
      </c>
      <c r="C311" s="241" t="s">
        <v>45</v>
      </c>
      <c r="D311" s="247">
        <v>2045</v>
      </c>
      <c r="E311" s="227">
        <f t="shared" ref="E311" si="72">+F311*$E$10</f>
        <v>0.44078088021843859</v>
      </c>
      <c r="F311" s="242">
        <v>0.34597341583999996</v>
      </c>
      <c r="G311" s="239">
        <f>D311*E311</f>
        <v>901.39690004670695</v>
      </c>
    </row>
    <row r="312" spans="1:7" ht="6" customHeight="1">
      <c r="A312" s="229"/>
      <c r="B312" s="235"/>
      <c r="C312" s="241"/>
      <c r="D312" s="247"/>
      <c r="E312" s="227"/>
      <c r="F312" s="242"/>
      <c r="G312" s="239"/>
    </row>
    <row r="313" spans="1:7" ht="6" customHeight="1">
      <c r="A313" s="229"/>
      <c r="B313" s="235"/>
      <c r="C313" s="241"/>
      <c r="D313" s="247"/>
      <c r="E313" s="227"/>
      <c r="F313" s="242"/>
      <c r="G313" s="239"/>
    </row>
    <row r="314" spans="1:7" ht="6" customHeight="1">
      <c r="A314" s="229"/>
      <c r="B314" s="235"/>
      <c r="C314" s="241"/>
      <c r="D314" s="247"/>
      <c r="E314" s="227"/>
      <c r="F314" s="242"/>
      <c r="G314" s="239"/>
    </row>
    <row r="315" spans="1:7" s="39" customFormat="1" ht="6" customHeight="1">
      <c r="A315" s="702"/>
      <c r="B315" s="701" t="s">
        <v>87</v>
      </c>
      <c r="C315" s="702"/>
      <c r="D315" s="703"/>
      <c r="E315" s="704"/>
      <c r="F315" s="704"/>
      <c r="G315" s="705">
        <f>SUM(G19:G314)</f>
        <v>237976.67740026608</v>
      </c>
    </row>
    <row r="316" spans="1:7" s="39" customFormat="1" ht="6" customHeight="1">
      <c r="A316" s="702"/>
      <c r="B316" s="701"/>
      <c r="C316" s="702"/>
      <c r="D316" s="703"/>
      <c r="E316" s="704"/>
      <c r="F316" s="704"/>
      <c r="G316" s="705"/>
    </row>
    <row r="317" spans="1:7" s="39" customFormat="1" ht="6" customHeight="1">
      <c r="A317" s="702"/>
      <c r="B317" s="701"/>
      <c r="C317" s="702"/>
      <c r="D317" s="703"/>
      <c r="E317" s="704"/>
      <c r="F317" s="704"/>
      <c r="G317" s="705"/>
    </row>
    <row r="318" spans="1:7" s="39" customFormat="1" ht="6" customHeight="1">
      <c r="A318" s="702"/>
      <c r="B318" s="701"/>
      <c r="C318" s="702"/>
      <c r="D318" s="703"/>
      <c r="E318" s="704"/>
      <c r="F318" s="704"/>
      <c r="G318" s="705"/>
    </row>
    <row r="319" spans="1:7" s="39" customFormat="1" ht="6" customHeight="1">
      <c r="A319" s="702"/>
      <c r="B319" s="701" t="s">
        <v>796</v>
      </c>
      <c r="C319" s="702"/>
      <c r="D319" s="703"/>
      <c r="E319" s="704"/>
      <c r="F319" s="704"/>
      <c r="G319" s="705"/>
    </row>
    <row r="320" spans="1:7" s="39" customFormat="1" ht="6" customHeight="1">
      <c r="A320" s="702"/>
      <c r="B320" s="701"/>
      <c r="C320" s="702"/>
      <c r="D320" s="703"/>
      <c r="E320" s="704"/>
      <c r="F320" s="704"/>
      <c r="G320" s="705"/>
    </row>
    <row r="321" spans="1:7" s="39" customFormat="1" ht="6" customHeight="1">
      <c r="A321" s="702"/>
      <c r="B321" s="701"/>
      <c r="C321" s="702"/>
      <c r="D321" s="703"/>
      <c r="E321" s="704"/>
      <c r="F321" s="704"/>
      <c r="G321" s="705"/>
    </row>
    <row r="322" spans="1:7" s="39" customFormat="1" ht="6" customHeight="1">
      <c r="A322" s="702"/>
      <c r="B322" s="701"/>
      <c r="C322" s="702"/>
      <c r="D322" s="703"/>
      <c r="E322" s="704"/>
      <c r="F322" s="704"/>
      <c r="G322" s="705"/>
    </row>
    <row r="323" spans="1:7" ht="9" customHeight="1">
      <c r="A323" s="229">
        <v>1</v>
      </c>
      <c r="B323" s="240" t="s">
        <v>552</v>
      </c>
      <c r="C323" s="232" t="s">
        <v>551</v>
      </c>
      <c r="D323" s="248">
        <v>6</v>
      </c>
      <c r="E323" s="227">
        <f>+F323*$E$10+177.92676</f>
        <v>178.72647554365722</v>
      </c>
      <c r="F323" s="242">
        <f>178.5544649-177.92676</f>
        <v>0.62770489999999768</v>
      </c>
      <c r="G323" s="239">
        <f>D323*E323</f>
        <v>1072.3588532619433</v>
      </c>
    </row>
    <row r="324" spans="1:7" ht="9" customHeight="1">
      <c r="A324" s="229"/>
      <c r="B324" s="240"/>
      <c r="C324" s="232"/>
      <c r="D324" s="248"/>
      <c r="E324" s="227"/>
      <c r="F324" s="242"/>
      <c r="G324" s="239"/>
    </row>
    <row r="325" spans="1:7" ht="9" customHeight="1">
      <c r="A325" s="229"/>
      <c r="B325" s="240"/>
      <c r="C325" s="232"/>
      <c r="D325" s="248"/>
      <c r="E325" s="227"/>
      <c r="F325" s="242"/>
      <c r="G325" s="239"/>
    </row>
    <row r="326" spans="1:7" ht="9" customHeight="1">
      <c r="A326" s="229"/>
      <c r="B326" s="240"/>
      <c r="C326" s="232"/>
      <c r="D326" s="248"/>
      <c r="E326" s="227"/>
      <c r="F326" s="242"/>
      <c r="G326" s="239"/>
    </row>
    <row r="327" spans="1:7" ht="9" customHeight="1">
      <c r="A327" s="229">
        <v>2</v>
      </c>
      <c r="B327" s="240" t="s">
        <v>554</v>
      </c>
      <c r="C327" s="232" t="s">
        <v>551</v>
      </c>
      <c r="D327" s="248">
        <v>3</v>
      </c>
      <c r="E327" s="227">
        <f>+F327*$E$10+231.84396</f>
        <v>232.64367554365722</v>
      </c>
      <c r="F327" s="242">
        <f>232.4716649-231.84396</f>
        <v>0.62770489999999768</v>
      </c>
      <c r="G327" s="239">
        <f>D327*E327</f>
        <v>697.9310266309717</v>
      </c>
    </row>
    <row r="328" spans="1:7" ht="9" customHeight="1">
      <c r="A328" s="229"/>
      <c r="B328" s="240"/>
      <c r="C328" s="232"/>
      <c r="D328" s="248"/>
      <c r="E328" s="227"/>
      <c r="F328" s="242"/>
      <c r="G328" s="239"/>
    </row>
    <row r="329" spans="1:7" ht="9" customHeight="1">
      <c r="A329" s="229"/>
      <c r="B329" s="240"/>
      <c r="C329" s="232"/>
      <c r="D329" s="248"/>
      <c r="E329" s="227"/>
      <c r="F329" s="242"/>
      <c r="G329" s="239"/>
    </row>
    <row r="330" spans="1:7" ht="20.25" customHeight="1">
      <c r="A330" s="229"/>
      <c r="B330" s="240"/>
      <c r="C330" s="232"/>
      <c r="D330" s="248"/>
      <c r="E330" s="227"/>
      <c r="F330" s="242"/>
      <c r="G330" s="239"/>
    </row>
    <row r="331" spans="1:7" s="39" customFormat="1" ht="6" customHeight="1">
      <c r="A331" s="229">
        <v>3</v>
      </c>
      <c r="B331" s="235" t="s">
        <v>555</v>
      </c>
      <c r="C331" s="229" t="s">
        <v>68</v>
      </c>
      <c r="D331" s="236">
        <v>1150</v>
      </c>
      <c r="E331" s="227">
        <f t="shared" ref="E331" si="73">+F331*$E$10</f>
        <v>1.8478661262008751</v>
      </c>
      <c r="F331" s="227">
        <v>1.4504089999999998</v>
      </c>
      <c r="G331" s="228">
        <f>D331*E331</f>
        <v>2125.0460451310064</v>
      </c>
    </row>
    <row r="332" spans="1:7" s="39" customFormat="1" ht="6" customHeight="1">
      <c r="A332" s="229"/>
      <c r="B332" s="235"/>
      <c r="C332" s="229"/>
      <c r="D332" s="236"/>
      <c r="E332" s="227"/>
      <c r="F332" s="227"/>
      <c r="G332" s="228"/>
    </row>
    <row r="333" spans="1:7" s="39" customFormat="1" ht="6" customHeight="1">
      <c r="A333" s="229"/>
      <c r="B333" s="235"/>
      <c r="C333" s="229"/>
      <c r="D333" s="236"/>
      <c r="E333" s="227"/>
      <c r="F333" s="227"/>
      <c r="G333" s="228"/>
    </row>
    <row r="334" spans="1:7" s="39" customFormat="1" ht="6" customHeight="1">
      <c r="A334" s="229"/>
      <c r="B334" s="235"/>
      <c r="C334" s="229"/>
      <c r="D334" s="236"/>
      <c r="E334" s="227"/>
      <c r="F334" s="227"/>
      <c r="G334" s="228"/>
    </row>
    <row r="335" spans="1:7" s="39" customFormat="1" ht="6" customHeight="1">
      <c r="A335" s="229">
        <v>4</v>
      </c>
      <c r="B335" s="235" t="s">
        <v>557</v>
      </c>
      <c r="C335" s="229" t="s">
        <v>68</v>
      </c>
      <c r="D335" s="236">
        <v>50</v>
      </c>
      <c r="E335" s="227">
        <f t="shared" ref="E335" si="74">+F335*$E$10</f>
        <v>1.8478661262008751</v>
      </c>
      <c r="F335" s="227">
        <v>1.4504089999999998</v>
      </c>
      <c r="G335" s="228">
        <f>D335*E335</f>
        <v>92.393306310043755</v>
      </c>
    </row>
    <row r="336" spans="1:7" s="39" customFormat="1" ht="6" customHeight="1">
      <c r="A336" s="229"/>
      <c r="B336" s="235"/>
      <c r="C336" s="229"/>
      <c r="D336" s="236"/>
      <c r="E336" s="227"/>
      <c r="F336" s="227"/>
      <c r="G336" s="228"/>
    </row>
    <row r="337" spans="1:7" s="39" customFormat="1" ht="6" customHeight="1">
      <c r="A337" s="229"/>
      <c r="B337" s="235"/>
      <c r="C337" s="229"/>
      <c r="D337" s="236"/>
      <c r="E337" s="227"/>
      <c r="F337" s="227"/>
      <c r="G337" s="228"/>
    </row>
    <row r="338" spans="1:7" s="39" customFormat="1" ht="6" customHeight="1">
      <c r="A338" s="229"/>
      <c r="B338" s="235"/>
      <c r="C338" s="229"/>
      <c r="D338" s="236"/>
      <c r="E338" s="227"/>
      <c r="F338" s="227"/>
      <c r="G338" s="228"/>
    </row>
    <row r="339" spans="1:7" ht="6" customHeight="1">
      <c r="A339" s="229">
        <v>5</v>
      </c>
      <c r="B339" s="240" t="s">
        <v>138</v>
      </c>
      <c r="C339" s="229" t="s">
        <v>68</v>
      </c>
      <c r="D339" s="247">
        <v>50</v>
      </c>
      <c r="E339" s="227">
        <f t="shared" ref="E339" si="75">+F339*$E$10</f>
        <v>1.8610710919033795</v>
      </c>
      <c r="F339" s="242">
        <v>1.46077371248</v>
      </c>
      <c r="G339" s="239">
        <f>D339*E339</f>
        <v>93.053554595168976</v>
      </c>
    </row>
    <row r="340" spans="1:7" ht="6" customHeight="1">
      <c r="A340" s="229"/>
      <c r="B340" s="240"/>
      <c r="C340" s="229"/>
      <c r="D340" s="247"/>
      <c r="E340" s="227"/>
      <c r="F340" s="242"/>
      <c r="G340" s="239"/>
    </row>
    <row r="341" spans="1:7" ht="6" customHeight="1">
      <c r="A341" s="229"/>
      <c r="B341" s="240"/>
      <c r="C341" s="229"/>
      <c r="D341" s="247"/>
      <c r="E341" s="227"/>
      <c r="F341" s="242"/>
      <c r="G341" s="239"/>
    </row>
    <row r="342" spans="1:7" ht="6" customHeight="1">
      <c r="A342" s="229"/>
      <c r="B342" s="240"/>
      <c r="C342" s="229"/>
      <c r="D342" s="247"/>
      <c r="E342" s="227"/>
      <c r="F342" s="242"/>
      <c r="G342" s="239"/>
    </row>
    <row r="343" spans="1:7" ht="6" customHeight="1">
      <c r="A343" s="229">
        <v>6</v>
      </c>
      <c r="B343" s="240" t="s">
        <v>558</v>
      </c>
      <c r="C343" s="229" t="s">
        <v>43</v>
      </c>
      <c r="D343" s="247">
        <v>155</v>
      </c>
      <c r="E343" s="227">
        <f t="shared" ref="E343" si="76">+F343*$E$10</f>
        <v>1.1987251675237311</v>
      </c>
      <c r="F343" s="242">
        <v>0.94089162999999998</v>
      </c>
      <c r="G343" s="239">
        <f>D343*E343</f>
        <v>185.80240096617834</v>
      </c>
    </row>
    <row r="344" spans="1:7" ht="6" customHeight="1">
      <c r="A344" s="229"/>
      <c r="B344" s="240"/>
      <c r="C344" s="229"/>
      <c r="D344" s="247"/>
      <c r="E344" s="227"/>
      <c r="F344" s="242"/>
      <c r="G344" s="239"/>
    </row>
    <row r="345" spans="1:7" ht="6" customHeight="1">
      <c r="A345" s="229"/>
      <c r="B345" s="240"/>
      <c r="C345" s="229"/>
      <c r="D345" s="247"/>
      <c r="E345" s="227"/>
      <c r="F345" s="242"/>
      <c r="G345" s="239"/>
    </row>
    <row r="346" spans="1:7" ht="6" customHeight="1">
      <c r="A346" s="229"/>
      <c r="B346" s="240"/>
      <c r="C346" s="229"/>
      <c r="D346" s="247"/>
      <c r="E346" s="227"/>
      <c r="F346" s="242"/>
      <c r="G346" s="239"/>
    </row>
    <row r="347" spans="1:7" ht="6" customHeight="1">
      <c r="A347" s="229">
        <v>7</v>
      </c>
      <c r="B347" s="240" t="s">
        <v>560</v>
      </c>
      <c r="C347" s="241" t="s">
        <v>43</v>
      </c>
      <c r="D347" s="241">
        <v>155</v>
      </c>
      <c r="E347" s="227">
        <f t="shared" ref="E347" si="77">+F347*$E$10</f>
        <v>4.625378544747238</v>
      </c>
      <c r="F347" s="242">
        <v>3.6305068719999998</v>
      </c>
      <c r="G347" s="239">
        <f>D347*E347</f>
        <v>716.9336744358219</v>
      </c>
    </row>
    <row r="348" spans="1:7" ht="6" customHeight="1">
      <c r="A348" s="229"/>
      <c r="B348" s="240"/>
      <c r="C348" s="241"/>
      <c r="D348" s="241"/>
      <c r="E348" s="227"/>
      <c r="F348" s="242"/>
      <c r="G348" s="239"/>
    </row>
    <row r="349" spans="1:7" ht="6" customHeight="1">
      <c r="A349" s="229"/>
      <c r="B349" s="240"/>
      <c r="C349" s="241"/>
      <c r="D349" s="241"/>
      <c r="E349" s="227"/>
      <c r="F349" s="242"/>
      <c r="G349" s="239"/>
    </row>
    <row r="350" spans="1:7" ht="6" customHeight="1">
      <c r="A350" s="229"/>
      <c r="B350" s="240"/>
      <c r="C350" s="241"/>
      <c r="D350" s="241"/>
      <c r="E350" s="227"/>
      <c r="F350" s="242"/>
      <c r="G350" s="239"/>
    </row>
    <row r="351" spans="1:7" ht="6" customHeight="1">
      <c r="A351" s="229">
        <v>8</v>
      </c>
      <c r="B351" s="240" t="s">
        <v>617</v>
      </c>
      <c r="C351" s="241" t="s">
        <v>45</v>
      </c>
      <c r="D351" s="241">
        <f>0.076*3.14*155</f>
        <v>36.989199999999997</v>
      </c>
      <c r="E351" s="227">
        <f t="shared" ref="E351" si="78">+F351*$E$10</f>
        <v>1.569105471182811</v>
      </c>
      <c r="F351" s="242">
        <v>1.231606914096</v>
      </c>
      <c r="G351" s="239">
        <f>D351*E351</f>
        <v>58.039956094675226</v>
      </c>
    </row>
    <row r="352" spans="1:7" ht="6" customHeight="1">
      <c r="A352" s="229"/>
      <c r="B352" s="240"/>
      <c r="C352" s="241"/>
      <c r="D352" s="241"/>
      <c r="E352" s="227"/>
      <c r="F352" s="242"/>
      <c r="G352" s="239"/>
    </row>
    <row r="353" spans="1:7" ht="6" customHeight="1">
      <c r="A353" s="229"/>
      <c r="B353" s="240"/>
      <c r="C353" s="241"/>
      <c r="D353" s="241"/>
      <c r="E353" s="227"/>
      <c r="F353" s="242"/>
      <c r="G353" s="239"/>
    </row>
    <row r="354" spans="1:7" ht="6" customHeight="1">
      <c r="A354" s="229"/>
      <c r="B354" s="240"/>
      <c r="C354" s="241"/>
      <c r="D354" s="241"/>
      <c r="E354" s="227"/>
      <c r="F354" s="242"/>
      <c r="G354" s="239"/>
    </row>
    <row r="355" spans="1:7" ht="6" customHeight="1">
      <c r="A355" s="229">
        <v>9</v>
      </c>
      <c r="B355" s="240" t="s">
        <v>561</v>
      </c>
      <c r="C355" s="229" t="s">
        <v>556</v>
      </c>
      <c r="D355" s="247">
        <v>1379</v>
      </c>
      <c r="E355" s="227">
        <f t="shared" ref="E355" si="79">+F355*$E$10</f>
        <v>6.779541650069528</v>
      </c>
      <c r="F355" s="242">
        <v>5.3213315000000003</v>
      </c>
      <c r="G355" s="239">
        <f>D355*E355</f>
        <v>9348.987935445879</v>
      </c>
    </row>
    <row r="356" spans="1:7" ht="6" customHeight="1">
      <c r="A356" s="229"/>
      <c r="B356" s="240"/>
      <c r="C356" s="229"/>
      <c r="D356" s="247"/>
      <c r="E356" s="227"/>
      <c r="F356" s="242"/>
      <c r="G356" s="239"/>
    </row>
    <row r="357" spans="1:7" ht="6" customHeight="1">
      <c r="A357" s="229"/>
      <c r="B357" s="240"/>
      <c r="C357" s="229"/>
      <c r="D357" s="247"/>
      <c r="E357" s="227"/>
      <c r="F357" s="242"/>
      <c r="G357" s="239"/>
    </row>
    <row r="358" spans="1:7" ht="6" customHeight="1">
      <c r="A358" s="229"/>
      <c r="B358" s="240"/>
      <c r="C358" s="229"/>
      <c r="D358" s="247"/>
      <c r="E358" s="227"/>
      <c r="F358" s="242"/>
      <c r="G358" s="239"/>
    </row>
    <row r="359" spans="1:7" ht="6" customHeight="1">
      <c r="A359" s="229">
        <v>10</v>
      </c>
      <c r="B359" s="240" t="s">
        <v>562</v>
      </c>
      <c r="C359" s="229" t="s">
        <v>551</v>
      </c>
      <c r="D359" s="247">
        <v>117</v>
      </c>
      <c r="E359" s="227">
        <f t="shared" ref="E359" si="80">+F359*$E$10</f>
        <v>4.6161150240883613</v>
      </c>
      <c r="F359" s="242">
        <v>3.6232358400000004</v>
      </c>
      <c r="G359" s="239">
        <f>D359*E359</f>
        <v>540.08545781833823</v>
      </c>
    </row>
    <row r="360" spans="1:7" ht="6" customHeight="1">
      <c r="A360" s="229"/>
      <c r="B360" s="240"/>
      <c r="C360" s="229"/>
      <c r="D360" s="247"/>
      <c r="E360" s="227"/>
      <c r="F360" s="242"/>
      <c r="G360" s="239"/>
    </row>
    <row r="361" spans="1:7" ht="6" customHeight="1">
      <c r="A361" s="229"/>
      <c r="B361" s="240"/>
      <c r="C361" s="229"/>
      <c r="D361" s="247"/>
      <c r="E361" s="227"/>
      <c r="F361" s="242"/>
      <c r="G361" s="239"/>
    </row>
    <row r="362" spans="1:7" ht="6" customHeight="1">
      <c r="A362" s="229"/>
      <c r="B362" s="240"/>
      <c r="C362" s="229"/>
      <c r="D362" s="247"/>
      <c r="E362" s="227"/>
      <c r="F362" s="242"/>
      <c r="G362" s="239"/>
    </row>
    <row r="363" spans="1:7" ht="6" customHeight="1">
      <c r="A363" s="229">
        <v>11</v>
      </c>
      <c r="B363" s="240" t="s">
        <v>564</v>
      </c>
      <c r="C363" s="229" t="s">
        <v>551</v>
      </c>
      <c r="D363" s="247">
        <v>117</v>
      </c>
      <c r="E363" s="227">
        <f t="shared" ref="E363" si="81">+F363*$E$10</f>
        <v>3.000474765657434</v>
      </c>
      <c r="F363" s="242">
        <v>2.3551032959999998</v>
      </c>
      <c r="G363" s="239">
        <f>D363*E363</f>
        <v>351.05554758191977</v>
      </c>
    </row>
    <row r="364" spans="1:7" ht="6" customHeight="1">
      <c r="A364" s="229"/>
      <c r="B364" s="240"/>
      <c r="C364" s="229"/>
      <c r="D364" s="247"/>
      <c r="E364" s="227"/>
      <c r="F364" s="242"/>
      <c r="G364" s="239"/>
    </row>
    <row r="365" spans="1:7" ht="6" customHeight="1">
      <c r="A365" s="229"/>
      <c r="B365" s="240"/>
      <c r="C365" s="229"/>
      <c r="D365" s="247"/>
      <c r="E365" s="227"/>
      <c r="F365" s="242"/>
      <c r="G365" s="239"/>
    </row>
    <row r="366" spans="1:7" ht="6" customHeight="1">
      <c r="A366" s="229"/>
      <c r="B366" s="240"/>
      <c r="C366" s="229"/>
      <c r="D366" s="247"/>
      <c r="E366" s="227"/>
      <c r="F366" s="242"/>
      <c r="G366" s="239"/>
    </row>
    <row r="367" spans="1:7" ht="6" customHeight="1">
      <c r="A367" s="229">
        <v>12</v>
      </c>
      <c r="B367" s="240" t="s">
        <v>565</v>
      </c>
      <c r="C367" s="229" t="s">
        <v>551</v>
      </c>
      <c r="D367" s="247">
        <v>117</v>
      </c>
      <c r="E367" s="227">
        <f t="shared" ref="E367" si="82">+F367*$E$10</f>
        <v>2.8850718900552255</v>
      </c>
      <c r="F367" s="242">
        <v>2.2645224000000002</v>
      </c>
      <c r="G367" s="239">
        <f>D367*E367</f>
        <v>337.55341113646136</v>
      </c>
    </row>
    <row r="368" spans="1:7" ht="6" customHeight="1">
      <c r="A368" s="229"/>
      <c r="B368" s="240"/>
      <c r="C368" s="229"/>
      <c r="D368" s="247"/>
      <c r="E368" s="227"/>
      <c r="F368" s="242"/>
      <c r="G368" s="239"/>
    </row>
    <row r="369" spans="1:7" ht="6" customHeight="1">
      <c r="A369" s="229"/>
      <c r="B369" s="240"/>
      <c r="C369" s="229"/>
      <c r="D369" s="247"/>
      <c r="E369" s="227"/>
      <c r="F369" s="242"/>
      <c r="G369" s="239"/>
    </row>
    <row r="370" spans="1:7" ht="6" customHeight="1">
      <c r="A370" s="229"/>
      <c r="B370" s="240"/>
      <c r="C370" s="229"/>
      <c r="D370" s="247"/>
      <c r="E370" s="227"/>
      <c r="F370" s="242"/>
      <c r="G370" s="239"/>
    </row>
    <row r="371" spans="1:7" ht="6" customHeight="1">
      <c r="A371" s="229">
        <v>13</v>
      </c>
      <c r="B371" s="240" t="s">
        <v>566</v>
      </c>
      <c r="C371" s="229" t="s">
        <v>68</v>
      </c>
      <c r="D371" s="247">
        <v>250</v>
      </c>
      <c r="E371" s="227">
        <f t="shared" ref="E371" si="83">+F371*$E$10</f>
        <v>0.52652561993507863</v>
      </c>
      <c r="F371" s="242">
        <v>0.41327533799999999</v>
      </c>
      <c r="G371" s="239">
        <f>D371*E371</f>
        <v>131.63140498376967</v>
      </c>
    </row>
    <row r="372" spans="1:7" ht="6" customHeight="1">
      <c r="A372" s="229"/>
      <c r="B372" s="240"/>
      <c r="C372" s="229"/>
      <c r="D372" s="247"/>
      <c r="E372" s="227"/>
      <c r="F372" s="242"/>
      <c r="G372" s="239"/>
    </row>
    <row r="373" spans="1:7" ht="6" customHeight="1">
      <c r="A373" s="229"/>
      <c r="B373" s="240"/>
      <c r="C373" s="229"/>
      <c r="D373" s="247"/>
      <c r="E373" s="227"/>
      <c r="F373" s="242"/>
      <c r="G373" s="239"/>
    </row>
    <row r="374" spans="1:7" ht="6" customHeight="1">
      <c r="A374" s="229"/>
      <c r="B374" s="240"/>
      <c r="C374" s="229"/>
      <c r="D374" s="247"/>
      <c r="E374" s="227"/>
      <c r="F374" s="242"/>
      <c r="G374" s="239"/>
    </row>
    <row r="375" spans="1:7" ht="6" customHeight="1">
      <c r="A375" s="229">
        <v>14</v>
      </c>
      <c r="B375" s="240" t="s">
        <v>567</v>
      </c>
      <c r="C375" s="229" t="s">
        <v>68</v>
      </c>
      <c r="D375" s="247">
        <v>250</v>
      </c>
      <c r="E375" s="227">
        <f t="shared" ref="E375" si="84">+F375*$E$10</f>
        <v>0.50488758075966444</v>
      </c>
      <c r="F375" s="242">
        <v>0.39629142000000001</v>
      </c>
      <c r="G375" s="239">
        <f>D375*E375</f>
        <v>126.22189518991611</v>
      </c>
    </row>
    <row r="376" spans="1:7" ht="6" customHeight="1">
      <c r="A376" s="229"/>
      <c r="B376" s="240"/>
      <c r="C376" s="229"/>
      <c r="D376" s="247"/>
      <c r="E376" s="227"/>
      <c r="F376" s="242"/>
      <c r="G376" s="239"/>
    </row>
    <row r="377" spans="1:7" ht="6" customHeight="1">
      <c r="A377" s="229"/>
      <c r="B377" s="240"/>
      <c r="C377" s="229"/>
      <c r="D377" s="247"/>
      <c r="E377" s="227"/>
      <c r="F377" s="242"/>
      <c r="G377" s="239"/>
    </row>
    <row r="378" spans="1:7" ht="6" customHeight="1">
      <c r="A378" s="229"/>
      <c r="B378" s="240"/>
      <c r="C378" s="229"/>
      <c r="D378" s="247"/>
      <c r="E378" s="227"/>
      <c r="F378" s="242"/>
      <c r="G378" s="239"/>
    </row>
    <row r="379" spans="1:7" ht="6.75" customHeight="1">
      <c r="A379" s="229">
        <v>15</v>
      </c>
      <c r="B379" s="240" t="s">
        <v>569</v>
      </c>
      <c r="C379" s="241" t="s">
        <v>43</v>
      </c>
      <c r="D379" s="241">
        <v>400</v>
      </c>
      <c r="E379" s="227">
        <f t="shared" ref="E379" si="85">+F379*$E$10</f>
        <v>2.1356782745393565</v>
      </c>
      <c r="F379" s="242">
        <v>1.67631569548</v>
      </c>
      <c r="G379" s="239">
        <f>D379*E379</f>
        <v>854.2713098157426</v>
      </c>
    </row>
    <row r="380" spans="1:7" ht="6.75" customHeight="1">
      <c r="A380" s="229"/>
      <c r="B380" s="240"/>
      <c r="C380" s="241"/>
      <c r="D380" s="241"/>
      <c r="E380" s="227"/>
      <c r="F380" s="242"/>
      <c r="G380" s="239"/>
    </row>
    <row r="381" spans="1:7" ht="6.75" customHeight="1">
      <c r="A381" s="229"/>
      <c r="B381" s="240"/>
      <c r="C381" s="241"/>
      <c r="D381" s="241"/>
      <c r="E381" s="227"/>
      <c r="F381" s="242"/>
      <c r="G381" s="239"/>
    </row>
    <row r="382" spans="1:7" ht="6.75" customHeight="1">
      <c r="A382" s="229"/>
      <c r="B382" s="240"/>
      <c r="C382" s="241"/>
      <c r="D382" s="241"/>
      <c r="E382" s="227"/>
      <c r="F382" s="242"/>
      <c r="G382" s="239"/>
    </row>
    <row r="383" spans="1:7" ht="6.75" customHeight="1">
      <c r="A383" s="229">
        <v>16</v>
      </c>
      <c r="B383" s="240" t="s">
        <v>568</v>
      </c>
      <c r="C383" s="241" t="s">
        <v>43</v>
      </c>
      <c r="D383" s="241">
        <v>200</v>
      </c>
      <c r="E383" s="227">
        <f t="shared" ref="E383" si="86">+F383*$E$10</f>
        <v>2.8398234205076527</v>
      </c>
      <c r="F383" s="242">
        <v>2.2290064139999997</v>
      </c>
      <c r="G383" s="239">
        <f>D383*E383</f>
        <v>567.96468410153057</v>
      </c>
    </row>
    <row r="384" spans="1:7" ht="6.75" customHeight="1">
      <c r="A384" s="229"/>
      <c r="B384" s="240"/>
      <c r="C384" s="241"/>
      <c r="D384" s="241"/>
      <c r="E384" s="227"/>
      <c r="F384" s="242"/>
      <c r="G384" s="239"/>
    </row>
    <row r="385" spans="1:7" ht="6.75" customHeight="1">
      <c r="A385" s="229"/>
      <c r="B385" s="240"/>
      <c r="C385" s="241"/>
      <c r="D385" s="241"/>
      <c r="E385" s="227"/>
      <c r="F385" s="242"/>
      <c r="G385" s="239"/>
    </row>
    <row r="386" spans="1:7" ht="6.75" customHeight="1">
      <c r="A386" s="229"/>
      <c r="B386" s="240"/>
      <c r="C386" s="241"/>
      <c r="D386" s="241"/>
      <c r="E386" s="227"/>
      <c r="F386" s="242"/>
      <c r="G386" s="239"/>
    </row>
    <row r="387" spans="1:7" ht="6.75" customHeight="1">
      <c r="A387" s="229">
        <v>17</v>
      </c>
      <c r="B387" s="240" t="s">
        <v>570</v>
      </c>
      <c r="C387" s="241" t="s">
        <v>43</v>
      </c>
      <c r="D387" s="241">
        <v>24</v>
      </c>
      <c r="E387" s="227">
        <f t="shared" ref="E387" si="87">+F387*$E$10</f>
        <v>2.6483795710540976</v>
      </c>
      <c r="F387" s="242">
        <v>2.0787401807999997</v>
      </c>
      <c r="G387" s="239">
        <f>D387*E387</f>
        <v>63.561109705298342</v>
      </c>
    </row>
    <row r="388" spans="1:7" ht="6.75" customHeight="1">
      <c r="A388" s="229"/>
      <c r="B388" s="240"/>
      <c r="C388" s="241"/>
      <c r="D388" s="241"/>
      <c r="E388" s="227"/>
      <c r="F388" s="242"/>
      <c r="G388" s="239"/>
    </row>
    <row r="389" spans="1:7" ht="6.75" customHeight="1">
      <c r="A389" s="229"/>
      <c r="B389" s="240"/>
      <c r="C389" s="241"/>
      <c r="D389" s="241"/>
      <c r="E389" s="227"/>
      <c r="F389" s="242"/>
      <c r="G389" s="239"/>
    </row>
    <row r="390" spans="1:7" ht="6.75" customHeight="1">
      <c r="A390" s="229"/>
      <c r="B390" s="240"/>
      <c r="C390" s="241"/>
      <c r="D390" s="241"/>
      <c r="E390" s="227"/>
      <c r="F390" s="242"/>
      <c r="G390" s="239"/>
    </row>
    <row r="391" spans="1:7" ht="6" customHeight="1">
      <c r="A391" s="229">
        <v>18</v>
      </c>
      <c r="B391" s="240" t="s">
        <v>571</v>
      </c>
      <c r="C391" s="229" t="s">
        <v>68</v>
      </c>
      <c r="D391" s="247">
        <v>1000</v>
      </c>
      <c r="E391" s="227">
        <f t="shared" ref="E391" si="88">+F391*$E$10</f>
        <v>0.17310431340331348</v>
      </c>
      <c r="F391" s="242">
        <v>0.13587134399999998</v>
      </c>
      <c r="G391" s="239">
        <f>D391*E391</f>
        <v>173.10431340331348</v>
      </c>
    </row>
    <row r="392" spans="1:7" ht="6" customHeight="1">
      <c r="A392" s="229"/>
      <c r="B392" s="240"/>
      <c r="C392" s="229"/>
      <c r="D392" s="247"/>
      <c r="E392" s="227"/>
      <c r="F392" s="242"/>
      <c r="G392" s="239"/>
    </row>
    <row r="393" spans="1:7" ht="6" customHeight="1">
      <c r="A393" s="229"/>
      <c r="B393" s="240"/>
      <c r="C393" s="229"/>
      <c r="D393" s="247"/>
      <c r="E393" s="227"/>
      <c r="F393" s="242"/>
      <c r="G393" s="239"/>
    </row>
    <row r="394" spans="1:7" ht="9.75" customHeight="1">
      <c r="A394" s="229"/>
      <c r="B394" s="240"/>
      <c r="C394" s="229"/>
      <c r="D394" s="247"/>
      <c r="E394" s="227"/>
      <c r="F394" s="242"/>
      <c r="G394" s="239"/>
    </row>
    <row r="395" spans="1:7" ht="6" customHeight="1">
      <c r="A395" s="229">
        <v>19</v>
      </c>
      <c r="B395" s="240" t="s">
        <v>574</v>
      </c>
      <c r="C395" s="229" t="s">
        <v>68</v>
      </c>
      <c r="D395" s="247">
        <v>250</v>
      </c>
      <c r="E395" s="227">
        <f t="shared" ref="E395" si="89">+F395*$E$10</f>
        <v>1.024200520969605</v>
      </c>
      <c r="F395" s="242">
        <v>0.80390545199999996</v>
      </c>
      <c r="G395" s="239">
        <f>D395*E395</f>
        <v>256.05013024240128</v>
      </c>
    </row>
    <row r="396" spans="1:7" ht="6" customHeight="1">
      <c r="A396" s="229"/>
      <c r="B396" s="240"/>
      <c r="C396" s="229"/>
      <c r="D396" s="247"/>
      <c r="E396" s="227"/>
      <c r="F396" s="242"/>
      <c r="G396" s="239"/>
    </row>
    <row r="397" spans="1:7" ht="6" customHeight="1">
      <c r="A397" s="229"/>
      <c r="B397" s="240"/>
      <c r="C397" s="229"/>
      <c r="D397" s="247"/>
      <c r="E397" s="227"/>
      <c r="F397" s="242"/>
      <c r="G397" s="239"/>
    </row>
    <row r="398" spans="1:7" ht="6" customHeight="1">
      <c r="A398" s="229"/>
      <c r="B398" s="240"/>
      <c r="C398" s="229"/>
      <c r="D398" s="247"/>
      <c r="E398" s="227"/>
      <c r="F398" s="242"/>
      <c r="G398" s="239"/>
    </row>
    <row r="399" spans="1:7" ht="6" customHeight="1">
      <c r="A399" s="229">
        <v>20</v>
      </c>
      <c r="B399" s="240" t="s">
        <v>575</v>
      </c>
      <c r="C399" s="229" t="s">
        <v>68</v>
      </c>
      <c r="D399" s="247">
        <v>4</v>
      </c>
      <c r="E399" s="227">
        <f t="shared" ref="E399" si="90">+F399*$E$10</f>
        <v>1.3848345072265078</v>
      </c>
      <c r="F399" s="242">
        <v>1.0869707519999998</v>
      </c>
      <c r="G399" s="239">
        <f>D399*E399</f>
        <v>5.5393380289060312</v>
      </c>
    </row>
    <row r="400" spans="1:7" ht="6" customHeight="1">
      <c r="A400" s="229"/>
      <c r="B400" s="240"/>
      <c r="C400" s="229"/>
      <c r="D400" s="247"/>
      <c r="E400" s="227"/>
      <c r="F400" s="242"/>
      <c r="G400" s="239"/>
    </row>
    <row r="401" spans="1:7" ht="6" customHeight="1">
      <c r="A401" s="229"/>
      <c r="B401" s="240"/>
      <c r="C401" s="229"/>
      <c r="D401" s="247"/>
      <c r="E401" s="227"/>
      <c r="F401" s="242"/>
      <c r="G401" s="239"/>
    </row>
    <row r="402" spans="1:7" ht="6" customHeight="1">
      <c r="A402" s="229"/>
      <c r="B402" s="240"/>
      <c r="C402" s="229"/>
      <c r="D402" s="247"/>
      <c r="E402" s="227"/>
      <c r="F402" s="242"/>
      <c r="G402" s="239"/>
    </row>
    <row r="403" spans="1:7" ht="6" customHeight="1">
      <c r="A403" s="229">
        <v>21</v>
      </c>
      <c r="B403" s="240" t="s">
        <v>580</v>
      </c>
      <c r="C403" s="229" t="s">
        <v>68</v>
      </c>
      <c r="D403" s="247">
        <v>4</v>
      </c>
      <c r="E403" s="227">
        <f t="shared" ref="E403" si="91">+F403*$E$10</f>
        <v>0.77896941031491096</v>
      </c>
      <c r="F403" s="242">
        <v>0.61142104800000008</v>
      </c>
      <c r="G403" s="239">
        <f>D403*E403</f>
        <v>3.1158776412596438</v>
      </c>
    </row>
    <row r="404" spans="1:7" ht="6" customHeight="1">
      <c r="A404" s="229"/>
      <c r="B404" s="240"/>
      <c r="C404" s="229"/>
      <c r="D404" s="247"/>
      <c r="E404" s="227"/>
      <c r="F404" s="242"/>
      <c r="G404" s="239"/>
    </row>
    <row r="405" spans="1:7" ht="6" customHeight="1">
      <c r="A405" s="229"/>
      <c r="B405" s="240"/>
      <c r="C405" s="229"/>
      <c r="D405" s="247"/>
      <c r="E405" s="227"/>
      <c r="F405" s="242"/>
      <c r="G405" s="239"/>
    </row>
    <row r="406" spans="1:7" ht="6" customHeight="1">
      <c r="A406" s="229"/>
      <c r="B406" s="240"/>
      <c r="C406" s="229"/>
      <c r="D406" s="247"/>
      <c r="E406" s="227"/>
      <c r="F406" s="242"/>
      <c r="G406" s="239"/>
    </row>
    <row r="407" spans="1:7" s="39" customFormat="1" ht="6" customHeight="1">
      <c r="A407" s="229">
        <v>22</v>
      </c>
      <c r="B407" s="235" t="s">
        <v>576</v>
      </c>
      <c r="C407" s="229" t="s">
        <v>68</v>
      </c>
      <c r="D407" s="229">
        <v>6</v>
      </c>
      <c r="E407" s="227">
        <f t="shared" ref="E407" si="92">+F407*$E$10</f>
        <v>7.1235311848516121</v>
      </c>
      <c r="F407" s="227">
        <v>5.5913323999999989</v>
      </c>
      <c r="G407" s="228">
        <f>D407*E407</f>
        <v>42.741187109109674</v>
      </c>
    </row>
    <row r="408" spans="1:7" s="39" customFormat="1" ht="6" customHeight="1">
      <c r="A408" s="229"/>
      <c r="B408" s="235"/>
      <c r="C408" s="229"/>
      <c r="D408" s="229"/>
      <c r="E408" s="227"/>
      <c r="F408" s="227"/>
      <c r="G408" s="228"/>
    </row>
    <row r="409" spans="1:7" s="39" customFormat="1" ht="6" customHeight="1">
      <c r="A409" s="229"/>
      <c r="B409" s="235"/>
      <c r="C409" s="229"/>
      <c r="D409" s="229"/>
      <c r="E409" s="227"/>
      <c r="F409" s="227"/>
      <c r="G409" s="228"/>
    </row>
    <row r="410" spans="1:7" s="39" customFormat="1" ht="6" customHeight="1">
      <c r="A410" s="229"/>
      <c r="B410" s="235"/>
      <c r="C410" s="229"/>
      <c r="D410" s="229"/>
      <c r="E410" s="227"/>
      <c r="F410" s="227"/>
      <c r="G410" s="228"/>
    </row>
    <row r="411" spans="1:7" s="39" customFormat="1" ht="6" customHeight="1">
      <c r="A411" s="229">
        <v>23</v>
      </c>
      <c r="B411" s="235" t="s">
        <v>577</v>
      </c>
      <c r="C411" s="229" t="s">
        <v>68</v>
      </c>
      <c r="D411" s="229">
        <v>18</v>
      </c>
      <c r="E411" s="227">
        <f t="shared" ref="E411" si="93">+F411*$E$10</f>
        <v>6.4022632123378065</v>
      </c>
      <c r="F411" s="227">
        <v>5.0252017999999996</v>
      </c>
      <c r="G411" s="228">
        <f>D411*E411</f>
        <v>115.24073782208052</v>
      </c>
    </row>
    <row r="412" spans="1:7" s="39" customFormat="1" ht="6" customHeight="1">
      <c r="A412" s="229"/>
      <c r="B412" s="235"/>
      <c r="C412" s="229"/>
      <c r="D412" s="229"/>
      <c r="E412" s="227"/>
      <c r="F412" s="227"/>
      <c r="G412" s="228"/>
    </row>
    <row r="413" spans="1:7" s="39" customFormat="1" ht="6" customHeight="1">
      <c r="A413" s="229"/>
      <c r="B413" s="235"/>
      <c r="C413" s="229"/>
      <c r="D413" s="229"/>
      <c r="E413" s="227"/>
      <c r="F413" s="227"/>
      <c r="G413" s="228"/>
    </row>
    <row r="414" spans="1:7" s="39" customFormat="1" ht="6" customHeight="1">
      <c r="A414" s="229"/>
      <c r="B414" s="235"/>
      <c r="C414" s="229"/>
      <c r="D414" s="229"/>
      <c r="E414" s="227"/>
      <c r="F414" s="227"/>
      <c r="G414" s="228"/>
    </row>
    <row r="415" spans="1:7" s="39" customFormat="1" ht="6" customHeight="1">
      <c r="A415" s="229">
        <v>24</v>
      </c>
      <c r="B415" s="235" t="s">
        <v>579</v>
      </c>
      <c r="C415" s="229" t="s">
        <v>68</v>
      </c>
      <c r="D415" s="229">
        <v>3</v>
      </c>
      <c r="E415" s="227">
        <f t="shared" ref="E415" si="94">+F415*$E$10</f>
        <v>10.008603074906837</v>
      </c>
      <c r="F415" s="227">
        <v>7.8558547999999995</v>
      </c>
      <c r="G415" s="228">
        <f>D415*E415</f>
        <v>30.025809224720511</v>
      </c>
    </row>
    <row r="416" spans="1:7" s="39" customFormat="1" ht="6" customHeight="1">
      <c r="A416" s="229"/>
      <c r="B416" s="235"/>
      <c r="C416" s="229"/>
      <c r="D416" s="229"/>
      <c r="E416" s="227"/>
      <c r="F416" s="227"/>
      <c r="G416" s="228"/>
    </row>
    <row r="417" spans="1:7" s="39" customFormat="1" ht="6" customHeight="1">
      <c r="A417" s="229"/>
      <c r="B417" s="235"/>
      <c r="C417" s="229"/>
      <c r="D417" s="229"/>
      <c r="E417" s="227"/>
      <c r="F417" s="227"/>
      <c r="G417" s="228"/>
    </row>
    <row r="418" spans="1:7" s="39" customFormat="1" ht="6" customHeight="1">
      <c r="A418" s="229"/>
      <c r="B418" s="235"/>
      <c r="C418" s="229"/>
      <c r="D418" s="229"/>
      <c r="E418" s="227"/>
      <c r="F418" s="227"/>
      <c r="G418" s="228"/>
    </row>
    <row r="419" spans="1:7" s="39" customFormat="1" ht="6" customHeight="1">
      <c r="A419" s="229">
        <v>25</v>
      </c>
      <c r="B419" s="235" t="s">
        <v>582</v>
      </c>
      <c r="C419" s="229" t="s">
        <v>68</v>
      </c>
      <c r="D419" s="229">
        <v>4</v>
      </c>
      <c r="E419" s="227">
        <f t="shared" ref="E419" si="95">+F419*$E$10</f>
        <v>4.2875356849637738</v>
      </c>
      <c r="F419" s="227">
        <v>3.3653305599999999</v>
      </c>
      <c r="G419" s="228">
        <f>D419*E419</f>
        <v>17.150142739855095</v>
      </c>
    </row>
    <row r="420" spans="1:7" s="39" customFormat="1" ht="6" customHeight="1">
      <c r="A420" s="229"/>
      <c r="B420" s="235"/>
      <c r="C420" s="229"/>
      <c r="D420" s="229"/>
      <c r="E420" s="227"/>
      <c r="F420" s="227"/>
      <c r="G420" s="228"/>
    </row>
    <row r="421" spans="1:7" s="39" customFormat="1" ht="6" customHeight="1">
      <c r="A421" s="229"/>
      <c r="B421" s="235"/>
      <c r="C421" s="229"/>
      <c r="D421" s="229"/>
      <c r="E421" s="227"/>
      <c r="F421" s="227"/>
      <c r="G421" s="228"/>
    </row>
    <row r="422" spans="1:7" s="39" customFormat="1" ht="6" customHeight="1">
      <c r="A422" s="229"/>
      <c r="B422" s="235"/>
      <c r="C422" s="229"/>
      <c r="D422" s="229"/>
      <c r="E422" s="227"/>
      <c r="F422" s="227"/>
      <c r="G422" s="228"/>
    </row>
    <row r="423" spans="1:7" s="39" customFormat="1" ht="6" customHeight="1">
      <c r="A423" s="229">
        <v>26</v>
      </c>
      <c r="B423" s="235" t="s">
        <v>584</v>
      </c>
      <c r="C423" s="229" t="s">
        <v>68</v>
      </c>
      <c r="D423" s="229">
        <v>4</v>
      </c>
      <c r="E423" s="227">
        <f t="shared" ref="E423" si="96">+F423*$E$10</f>
        <v>6.4022632123378065</v>
      </c>
      <c r="F423" s="227">
        <v>5.0252017999999996</v>
      </c>
      <c r="G423" s="228">
        <f>D423*E423</f>
        <v>25.609052849351226</v>
      </c>
    </row>
    <row r="424" spans="1:7" s="39" customFormat="1" ht="6" customHeight="1">
      <c r="A424" s="229"/>
      <c r="B424" s="235"/>
      <c r="C424" s="229"/>
      <c r="D424" s="229"/>
      <c r="E424" s="227"/>
      <c r="F424" s="227"/>
      <c r="G424" s="228"/>
    </row>
    <row r="425" spans="1:7" s="39" customFormat="1" ht="6" customHeight="1">
      <c r="A425" s="229"/>
      <c r="B425" s="235"/>
      <c r="C425" s="229"/>
      <c r="D425" s="229"/>
      <c r="E425" s="227"/>
      <c r="F425" s="227"/>
      <c r="G425" s="228"/>
    </row>
    <row r="426" spans="1:7" s="39" customFormat="1" ht="6" customHeight="1">
      <c r="A426" s="229"/>
      <c r="B426" s="235"/>
      <c r="C426" s="229"/>
      <c r="D426" s="229"/>
      <c r="E426" s="227"/>
      <c r="F426" s="227"/>
      <c r="G426" s="228"/>
    </row>
    <row r="427" spans="1:7" s="39" customFormat="1" ht="6" customHeight="1">
      <c r="A427" s="229">
        <v>27</v>
      </c>
      <c r="B427" s="235" t="s">
        <v>585</v>
      </c>
      <c r="C427" s="229" t="s">
        <v>68</v>
      </c>
      <c r="D427" s="229">
        <v>32</v>
      </c>
      <c r="E427" s="227">
        <f t="shared" ref="E427" si="97">+F427*$E$10</f>
        <v>0.23080575120441801</v>
      </c>
      <c r="F427" s="227">
        <v>0.18116179199999999</v>
      </c>
      <c r="G427" s="228">
        <f>D427*E427</f>
        <v>7.3857840385413764</v>
      </c>
    </row>
    <row r="428" spans="1:7" s="39" customFormat="1" ht="6" customHeight="1">
      <c r="A428" s="229"/>
      <c r="B428" s="235"/>
      <c r="C428" s="229"/>
      <c r="D428" s="229"/>
      <c r="E428" s="227"/>
      <c r="F428" s="227"/>
      <c r="G428" s="228"/>
    </row>
    <row r="429" spans="1:7" s="39" customFormat="1" ht="6" customHeight="1">
      <c r="A429" s="229"/>
      <c r="B429" s="235"/>
      <c r="C429" s="229"/>
      <c r="D429" s="229"/>
      <c r="E429" s="227"/>
      <c r="F429" s="227"/>
      <c r="G429" s="228"/>
    </row>
    <row r="430" spans="1:7" s="39" customFormat="1" ht="6" customHeight="1">
      <c r="A430" s="229"/>
      <c r="B430" s="235"/>
      <c r="C430" s="229"/>
      <c r="D430" s="229"/>
      <c r="E430" s="227"/>
      <c r="F430" s="227"/>
      <c r="G430" s="228"/>
    </row>
    <row r="431" spans="1:7" ht="6" customHeight="1">
      <c r="A431" s="229">
        <v>28</v>
      </c>
      <c r="B431" s="240" t="s">
        <v>586</v>
      </c>
      <c r="C431" s="241" t="s">
        <v>43</v>
      </c>
      <c r="D431" s="241">
        <f>624+155</f>
        <v>779</v>
      </c>
      <c r="E431" s="227">
        <f t="shared" ref="E431" si="98">+F431*$E$10</f>
        <v>0.11831399870625887</v>
      </c>
      <c r="F431" s="227">
        <v>9.2865866263999994E-2</v>
      </c>
      <c r="G431" s="228">
        <f>D431*E431</f>
        <v>92.166604992175664</v>
      </c>
    </row>
    <row r="432" spans="1:7" ht="6" customHeight="1">
      <c r="A432" s="229"/>
      <c r="B432" s="240"/>
      <c r="C432" s="241"/>
      <c r="D432" s="241"/>
      <c r="E432" s="227"/>
      <c r="F432" s="227"/>
      <c r="G432" s="228"/>
    </row>
    <row r="433" spans="1:7" ht="6" customHeight="1">
      <c r="A433" s="229"/>
      <c r="B433" s="240"/>
      <c r="C433" s="241"/>
      <c r="D433" s="241"/>
      <c r="E433" s="227"/>
      <c r="F433" s="227"/>
      <c r="G433" s="228"/>
    </row>
    <row r="434" spans="1:7" ht="6" customHeight="1">
      <c r="A434" s="229"/>
      <c r="B434" s="240"/>
      <c r="C434" s="241"/>
      <c r="D434" s="241"/>
      <c r="E434" s="227"/>
      <c r="F434" s="227"/>
      <c r="G434" s="228"/>
    </row>
    <row r="435" spans="1:7" s="39" customFormat="1" ht="6" customHeight="1">
      <c r="A435" s="702"/>
      <c r="B435" s="701" t="s">
        <v>87</v>
      </c>
      <c r="C435" s="702"/>
      <c r="D435" s="703"/>
      <c r="E435" s="704"/>
      <c r="F435" s="704"/>
      <c r="G435" s="705">
        <f>SUM(G323:G434)</f>
        <v>18131.02055129638</v>
      </c>
    </row>
    <row r="436" spans="1:7" s="39" customFormat="1" ht="6" customHeight="1">
      <c r="A436" s="702"/>
      <c r="B436" s="701"/>
      <c r="C436" s="702"/>
      <c r="D436" s="703"/>
      <c r="E436" s="704"/>
      <c r="F436" s="704"/>
      <c r="G436" s="705"/>
    </row>
    <row r="437" spans="1:7" s="39" customFormat="1" ht="6" customHeight="1">
      <c r="A437" s="702"/>
      <c r="B437" s="701"/>
      <c r="C437" s="702"/>
      <c r="D437" s="703"/>
      <c r="E437" s="704"/>
      <c r="F437" s="704"/>
      <c r="G437" s="705"/>
    </row>
    <row r="438" spans="1:7" s="39" customFormat="1" ht="6" customHeight="1">
      <c r="A438" s="702"/>
      <c r="B438" s="701"/>
      <c r="C438" s="702"/>
      <c r="D438" s="703"/>
      <c r="E438" s="704"/>
      <c r="F438" s="704"/>
      <c r="G438" s="705"/>
    </row>
    <row r="439" spans="1:7" s="39" customFormat="1" ht="6" customHeight="1">
      <c r="A439" s="702"/>
      <c r="B439" s="701" t="s">
        <v>797</v>
      </c>
      <c r="C439" s="702"/>
      <c r="D439" s="703"/>
      <c r="E439" s="704"/>
      <c r="F439" s="704"/>
      <c r="G439" s="705"/>
    </row>
    <row r="440" spans="1:7" s="39" customFormat="1" ht="6" customHeight="1">
      <c r="A440" s="702"/>
      <c r="B440" s="701"/>
      <c r="C440" s="702"/>
      <c r="D440" s="703"/>
      <c r="E440" s="704"/>
      <c r="F440" s="704"/>
      <c r="G440" s="705"/>
    </row>
    <row r="441" spans="1:7" s="39" customFormat="1" ht="6" customHeight="1">
      <c r="A441" s="702"/>
      <c r="B441" s="701"/>
      <c r="C441" s="702"/>
      <c r="D441" s="703"/>
      <c r="E441" s="704"/>
      <c r="F441" s="704"/>
      <c r="G441" s="705"/>
    </row>
    <row r="442" spans="1:7" s="39" customFormat="1" ht="6" customHeight="1">
      <c r="A442" s="702"/>
      <c r="B442" s="701"/>
      <c r="C442" s="702"/>
      <c r="D442" s="703"/>
      <c r="E442" s="704"/>
      <c r="F442" s="704"/>
      <c r="G442" s="705"/>
    </row>
    <row r="443" spans="1:7" s="39" customFormat="1" ht="13.5" customHeight="1">
      <c r="A443" s="229">
        <v>1</v>
      </c>
      <c r="B443" s="235" t="s">
        <v>587</v>
      </c>
      <c r="C443" s="229" t="s">
        <v>70</v>
      </c>
      <c r="D443" s="231">
        <v>1</v>
      </c>
      <c r="E443" s="227">
        <f>+F443*$E$10+3060</f>
        <v>3149.833364855092</v>
      </c>
      <c r="F443" s="227">
        <f>3130.5111258-3060</f>
        <v>70.511125800000173</v>
      </c>
      <c r="G443" s="228">
        <f>D443*E443</f>
        <v>3149.833364855092</v>
      </c>
    </row>
    <row r="444" spans="1:7" s="39" customFormat="1" ht="13.5" customHeight="1">
      <c r="A444" s="229"/>
      <c r="B444" s="235"/>
      <c r="C444" s="229"/>
      <c r="D444" s="231"/>
      <c r="E444" s="227"/>
      <c r="F444" s="227"/>
      <c r="G444" s="228"/>
    </row>
    <row r="445" spans="1:7" s="39" customFormat="1" ht="13.5" customHeight="1">
      <c r="A445" s="229"/>
      <c r="B445" s="235"/>
      <c r="C445" s="229"/>
      <c r="D445" s="231"/>
      <c r="E445" s="227"/>
      <c r="F445" s="227"/>
      <c r="G445" s="228"/>
    </row>
    <row r="446" spans="1:7" s="39" customFormat="1" ht="13.5" customHeight="1">
      <c r="A446" s="229"/>
      <c r="B446" s="235"/>
      <c r="C446" s="229"/>
      <c r="D446" s="231"/>
      <c r="E446" s="227"/>
      <c r="F446" s="227"/>
      <c r="G446" s="228"/>
    </row>
    <row r="447" spans="1:7" s="39" customFormat="1" ht="6" customHeight="1">
      <c r="A447" s="229">
        <v>2</v>
      </c>
      <c r="B447" s="235" t="s">
        <v>589</v>
      </c>
      <c r="C447" s="229" t="s">
        <v>70</v>
      </c>
      <c r="D447" s="231">
        <v>1</v>
      </c>
      <c r="E447" s="227">
        <f>+F447*$E$10+76.562424</f>
        <v>84.233029858263194</v>
      </c>
      <c r="F447" s="227">
        <f>82.5831609-76.562424</f>
        <v>6.0207369000000028</v>
      </c>
      <c r="G447" s="228">
        <f>D447*E447</f>
        <v>84.233029858263194</v>
      </c>
    </row>
    <row r="448" spans="1:7" s="39" customFormat="1" ht="6" customHeight="1">
      <c r="A448" s="229"/>
      <c r="B448" s="235"/>
      <c r="C448" s="229"/>
      <c r="D448" s="231"/>
      <c r="E448" s="227"/>
      <c r="F448" s="227"/>
      <c r="G448" s="228"/>
    </row>
    <row r="449" spans="1:7" s="39" customFormat="1" ht="6" customHeight="1">
      <c r="A449" s="229"/>
      <c r="B449" s="235"/>
      <c r="C449" s="229"/>
      <c r="D449" s="231"/>
      <c r="E449" s="227"/>
      <c r="F449" s="227"/>
      <c r="G449" s="228"/>
    </row>
    <row r="450" spans="1:7" s="39" customFormat="1" ht="6" customHeight="1">
      <c r="A450" s="229"/>
      <c r="B450" s="235"/>
      <c r="C450" s="229"/>
      <c r="D450" s="231"/>
      <c r="E450" s="227"/>
      <c r="F450" s="227"/>
      <c r="G450" s="228"/>
    </row>
    <row r="451" spans="1:7" s="39" customFormat="1" ht="6" customHeight="1">
      <c r="A451" s="229">
        <v>3</v>
      </c>
      <c r="B451" s="235" t="s">
        <v>592</v>
      </c>
      <c r="C451" s="229" t="s">
        <v>70</v>
      </c>
      <c r="D451" s="231">
        <v>3</v>
      </c>
      <c r="E451" s="227">
        <f>+F451*$E$10+30.193632</f>
        <v>37.864237858263195</v>
      </c>
      <c r="F451" s="227">
        <f>36.2143689-30.193632</f>
        <v>6.0207368999999957</v>
      </c>
      <c r="G451" s="228">
        <f>D451*E451</f>
        <v>113.59271357478958</v>
      </c>
    </row>
    <row r="452" spans="1:7" s="39" customFormat="1" ht="6" customHeight="1">
      <c r="A452" s="229"/>
      <c r="B452" s="235"/>
      <c r="C452" s="229"/>
      <c r="D452" s="231"/>
      <c r="E452" s="227"/>
      <c r="F452" s="227"/>
      <c r="G452" s="228"/>
    </row>
    <row r="453" spans="1:7" s="39" customFormat="1" ht="6" customHeight="1">
      <c r="A453" s="229"/>
      <c r="B453" s="235"/>
      <c r="C453" s="229"/>
      <c r="D453" s="231"/>
      <c r="E453" s="227"/>
      <c r="F453" s="227"/>
      <c r="G453" s="228"/>
    </row>
    <row r="454" spans="1:7" s="39" customFormat="1" ht="6" customHeight="1">
      <c r="A454" s="229"/>
      <c r="B454" s="235"/>
      <c r="C454" s="229"/>
      <c r="D454" s="231"/>
      <c r="E454" s="227"/>
      <c r="F454" s="227"/>
      <c r="G454" s="228"/>
    </row>
    <row r="455" spans="1:7" s="39" customFormat="1" ht="6" customHeight="1">
      <c r="A455" s="229">
        <v>4</v>
      </c>
      <c r="B455" s="235" t="s">
        <v>594</v>
      </c>
      <c r="C455" s="229" t="s">
        <v>70</v>
      </c>
      <c r="D455" s="231">
        <v>5</v>
      </c>
      <c r="E455" s="227">
        <f>+F455*$E$10+26.9586</f>
        <v>34.629205858263198</v>
      </c>
      <c r="F455" s="227">
        <f>32.9793369-26.9586</f>
        <v>6.0207368999999993</v>
      </c>
      <c r="G455" s="228">
        <f>D455*E455</f>
        <v>173.14602929131598</v>
      </c>
    </row>
    <row r="456" spans="1:7" s="39" customFormat="1" ht="6" customHeight="1">
      <c r="A456" s="229"/>
      <c r="B456" s="235"/>
      <c r="C456" s="229"/>
      <c r="D456" s="231"/>
      <c r="E456" s="227"/>
      <c r="F456" s="227"/>
      <c r="G456" s="228"/>
    </row>
    <row r="457" spans="1:7" s="39" customFormat="1" ht="6" customHeight="1">
      <c r="A457" s="229"/>
      <c r="B457" s="235"/>
      <c r="C457" s="229"/>
      <c r="D457" s="231"/>
      <c r="E457" s="227"/>
      <c r="F457" s="227"/>
      <c r="G457" s="228"/>
    </row>
    <row r="458" spans="1:7" s="39" customFormat="1" ht="6" customHeight="1">
      <c r="A458" s="229"/>
      <c r="B458" s="235"/>
      <c r="C458" s="229"/>
      <c r="D458" s="231"/>
      <c r="E458" s="227"/>
      <c r="F458" s="227"/>
      <c r="G458" s="228"/>
    </row>
    <row r="459" spans="1:7" s="39" customFormat="1" ht="6" customHeight="1">
      <c r="A459" s="229">
        <v>5</v>
      </c>
      <c r="B459" s="235" t="s">
        <v>595</v>
      </c>
      <c r="C459" s="229" t="s">
        <v>70</v>
      </c>
      <c r="D459" s="231">
        <v>2</v>
      </c>
      <c r="E459" s="227">
        <f>+F459*$E$10+32.35032</f>
        <v>40.020925858263197</v>
      </c>
      <c r="F459" s="227">
        <f>38.3710569-32.35032</f>
        <v>6.0207368999999957</v>
      </c>
      <c r="G459" s="228">
        <f>D459*E459</f>
        <v>80.041851716526395</v>
      </c>
    </row>
    <row r="460" spans="1:7" s="39" customFormat="1" ht="6" customHeight="1">
      <c r="A460" s="229"/>
      <c r="B460" s="235"/>
      <c r="C460" s="229"/>
      <c r="D460" s="231"/>
      <c r="E460" s="227"/>
      <c r="F460" s="227"/>
      <c r="G460" s="228"/>
    </row>
    <row r="461" spans="1:7" s="39" customFormat="1" ht="6" customHeight="1">
      <c r="A461" s="229"/>
      <c r="B461" s="235"/>
      <c r="C461" s="229"/>
      <c r="D461" s="231"/>
      <c r="E461" s="227"/>
      <c r="F461" s="227"/>
      <c r="G461" s="228"/>
    </row>
    <row r="462" spans="1:7" s="39" customFormat="1" ht="6" customHeight="1">
      <c r="A462" s="229"/>
      <c r="B462" s="235"/>
      <c r="C462" s="229"/>
      <c r="D462" s="231"/>
      <c r="E462" s="227"/>
      <c r="F462" s="227"/>
      <c r="G462" s="228"/>
    </row>
    <row r="463" spans="1:7" s="39" customFormat="1" ht="6" customHeight="1">
      <c r="A463" s="229">
        <v>6</v>
      </c>
      <c r="B463" s="235" t="s">
        <v>596</v>
      </c>
      <c r="C463" s="229" t="s">
        <v>70</v>
      </c>
      <c r="D463" s="231">
        <v>3</v>
      </c>
      <c r="E463" s="227">
        <f>+F463*$E$10+80.8758</f>
        <v>88.546405858263199</v>
      </c>
      <c r="F463" s="227">
        <f>86.8965369-80.8758</f>
        <v>6.0207369000000028</v>
      </c>
      <c r="G463" s="228">
        <f>D463*E463</f>
        <v>265.6392175747896</v>
      </c>
    </row>
    <row r="464" spans="1:7" s="39" customFormat="1" ht="6" customHeight="1">
      <c r="A464" s="229"/>
      <c r="B464" s="235"/>
      <c r="C464" s="229"/>
      <c r="D464" s="231"/>
      <c r="E464" s="227"/>
      <c r="F464" s="227"/>
      <c r="G464" s="228"/>
    </row>
    <row r="465" spans="1:7" s="39" customFormat="1" ht="6" customHeight="1">
      <c r="A465" s="229"/>
      <c r="B465" s="235"/>
      <c r="C465" s="229"/>
      <c r="D465" s="231"/>
      <c r="E465" s="227"/>
      <c r="F465" s="227"/>
      <c r="G465" s="228"/>
    </row>
    <row r="466" spans="1:7" s="39" customFormat="1" ht="6" customHeight="1">
      <c r="A466" s="229"/>
      <c r="B466" s="235"/>
      <c r="C466" s="229"/>
      <c r="D466" s="231"/>
      <c r="E466" s="227"/>
      <c r="F466" s="227"/>
      <c r="G466" s="228"/>
    </row>
    <row r="467" spans="1:7" s="39" customFormat="1" ht="6" customHeight="1">
      <c r="A467" s="229">
        <v>7</v>
      </c>
      <c r="B467" s="235" t="s">
        <v>597</v>
      </c>
      <c r="C467" s="229" t="s">
        <v>68</v>
      </c>
      <c r="D467" s="231">
        <v>3</v>
      </c>
      <c r="E467" s="227">
        <f>+F467*$E$10+16.17516</f>
        <v>16.175160000000002</v>
      </c>
      <c r="F467" s="227">
        <f>16.17516-16.17516</f>
        <v>0</v>
      </c>
      <c r="G467" s="228">
        <f>D467*E467</f>
        <v>48.525480000000002</v>
      </c>
    </row>
    <row r="468" spans="1:7" s="39" customFormat="1" ht="6" customHeight="1">
      <c r="A468" s="229"/>
      <c r="B468" s="235"/>
      <c r="C468" s="229"/>
      <c r="D468" s="231"/>
      <c r="E468" s="227"/>
      <c r="F468" s="227"/>
      <c r="G468" s="228"/>
    </row>
    <row r="469" spans="1:7" s="39" customFormat="1" ht="6" customHeight="1">
      <c r="A469" s="229"/>
      <c r="B469" s="235"/>
      <c r="C469" s="229"/>
      <c r="D469" s="231"/>
      <c r="E469" s="227"/>
      <c r="F469" s="227"/>
      <c r="G469" s="228"/>
    </row>
    <row r="470" spans="1:7" s="39" customFormat="1" ht="6" customHeight="1">
      <c r="A470" s="229"/>
      <c r="B470" s="235"/>
      <c r="C470" s="229"/>
      <c r="D470" s="231"/>
      <c r="E470" s="227"/>
      <c r="F470" s="227"/>
      <c r="G470" s="228"/>
    </row>
    <row r="471" spans="1:7" s="39" customFormat="1" ht="6" customHeight="1">
      <c r="A471" s="229">
        <v>8</v>
      </c>
      <c r="B471" s="235" t="s">
        <v>610</v>
      </c>
      <c r="C471" s="229" t="s">
        <v>213</v>
      </c>
      <c r="D471" s="229">
        <v>190</v>
      </c>
      <c r="E471" s="227">
        <f t="shared" ref="E471" si="99">+F471*$E$10</f>
        <v>8.5140345289846628</v>
      </c>
      <c r="F471" s="227">
        <v>6.6827526799999983</v>
      </c>
      <c r="G471" s="228">
        <f>D471*E471</f>
        <v>1617.6665605070859</v>
      </c>
    </row>
    <row r="472" spans="1:7" s="39" customFormat="1" ht="6" customHeight="1">
      <c r="A472" s="229"/>
      <c r="B472" s="235"/>
      <c r="C472" s="229"/>
      <c r="D472" s="229"/>
      <c r="E472" s="227"/>
      <c r="F472" s="227"/>
      <c r="G472" s="228"/>
    </row>
    <row r="473" spans="1:7" s="39" customFormat="1" ht="6" customHeight="1">
      <c r="A473" s="229"/>
      <c r="B473" s="235"/>
      <c r="C473" s="229"/>
      <c r="D473" s="229"/>
      <c r="E473" s="227"/>
      <c r="F473" s="227"/>
      <c r="G473" s="228"/>
    </row>
    <row r="474" spans="1:7" s="39" customFormat="1" ht="6" customHeight="1">
      <c r="A474" s="229"/>
      <c r="B474" s="235"/>
      <c r="C474" s="229"/>
      <c r="D474" s="229"/>
      <c r="E474" s="227"/>
      <c r="F474" s="227"/>
      <c r="G474" s="228"/>
    </row>
    <row r="475" spans="1:7" ht="6" customHeight="1">
      <c r="A475" s="229">
        <v>9</v>
      </c>
      <c r="B475" s="240" t="s">
        <v>598</v>
      </c>
      <c r="C475" s="241" t="s">
        <v>68</v>
      </c>
      <c r="D475" s="247">
        <v>10</v>
      </c>
      <c r="E475" s="227">
        <f t="shared" ref="E475" si="100">+F475*$E$10</f>
        <v>3.9669738488259347</v>
      </c>
      <c r="F475" s="242">
        <v>3.1137182999999999</v>
      </c>
      <c r="G475" s="239">
        <f>D475*E475</f>
        <v>39.669738488259348</v>
      </c>
    </row>
    <row r="476" spans="1:7" ht="6" customHeight="1">
      <c r="A476" s="229"/>
      <c r="B476" s="240"/>
      <c r="C476" s="241"/>
      <c r="D476" s="247"/>
      <c r="E476" s="227"/>
      <c r="F476" s="242"/>
      <c r="G476" s="239"/>
    </row>
    <row r="477" spans="1:7" ht="6" customHeight="1">
      <c r="A477" s="229"/>
      <c r="B477" s="240"/>
      <c r="C477" s="241"/>
      <c r="D477" s="247"/>
      <c r="E477" s="227"/>
      <c r="F477" s="242"/>
      <c r="G477" s="239"/>
    </row>
    <row r="478" spans="1:7" ht="6" customHeight="1">
      <c r="A478" s="229"/>
      <c r="B478" s="240"/>
      <c r="C478" s="241"/>
      <c r="D478" s="247"/>
      <c r="E478" s="227"/>
      <c r="F478" s="242"/>
      <c r="G478" s="239"/>
    </row>
    <row r="479" spans="1:7" s="39" customFormat="1" ht="6" customHeight="1">
      <c r="A479" s="229">
        <v>10</v>
      </c>
      <c r="B479" s="235" t="s">
        <v>600</v>
      </c>
      <c r="C479" s="229" t="s">
        <v>68</v>
      </c>
      <c r="D479" s="229">
        <v>21</v>
      </c>
      <c r="E479" s="227">
        <f t="shared" ref="E479" si="101">+F479*$E$10</f>
        <v>6.4914117526242565</v>
      </c>
      <c r="F479" s="227">
        <v>5.0951753999999996</v>
      </c>
      <c r="G479" s="228">
        <f>D479*E479</f>
        <v>136.31964680510939</v>
      </c>
    </row>
    <row r="480" spans="1:7" s="39" customFormat="1" ht="6" customHeight="1">
      <c r="A480" s="229"/>
      <c r="B480" s="235"/>
      <c r="C480" s="229"/>
      <c r="D480" s="229"/>
      <c r="E480" s="227"/>
      <c r="F480" s="227"/>
      <c r="G480" s="228"/>
    </row>
    <row r="481" spans="1:7" s="39" customFormat="1" ht="6" customHeight="1">
      <c r="A481" s="229"/>
      <c r="B481" s="235"/>
      <c r="C481" s="229"/>
      <c r="D481" s="229"/>
      <c r="E481" s="227"/>
      <c r="F481" s="227"/>
      <c r="G481" s="228"/>
    </row>
    <row r="482" spans="1:7" s="39" customFormat="1" ht="15" customHeight="1">
      <c r="A482" s="229"/>
      <c r="B482" s="235"/>
      <c r="C482" s="229"/>
      <c r="D482" s="229"/>
      <c r="E482" s="227"/>
      <c r="F482" s="227"/>
      <c r="G482" s="228"/>
    </row>
    <row r="483" spans="1:7" s="39" customFormat="1" ht="6" customHeight="1">
      <c r="A483" s="229">
        <v>11</v>
      </c>
      <c r="B483" s="235" t="s">
        <v>601</v>
      </c>
      <c r="C483" s="229" t="s">
        <v>68</v>
      </c>
      <c r="D483" s="229">
        <v>10</v>
      </c>
      <c r="E483" s="227">
        <f t="shared" ref="E483" si="102">+F483*$E$10</f>
        <v>5.3373829966021678</v>
      </c>
      <c r="F483" s="227">
        <v>4.1893664400000006</v>
      </c>
      <c r="G483" s="228">
        <f>D483*E483</f>
        <v>53.373829966021674</v>
      </c>
    </row>
    <row r="484" spans="1:7" s="39" customFormat="1" ht="6" customHeight="1">
      <c r="A484" s="229"/>
      <c r="B484" s="235"/>
      <c r="C484" s="229"/>
      <c r="D484" s="229"/>
      <c r="E484" s="227"/>
      <c r="F484" s="227"/>
      <c r="G484" s="228"/>
    </row>
    <row r="485" spans="1:7" s="39" customFormat="1" ht="6" customHeight="1">
      <c r="A485" s="229"/>
      <c r="B485" s="235"/>
      <c r="C485" s="229"/>
      <c r="D485" s="229"/>
      <c r="E485" s="227"/>
      <c r="F485" s="227"/>
      <c r="G485" s="228"/>
    </row>
    <row r="486" spans="1:7" s="39" customFormat="1" ht="6" customHeight="1">
      <c r="A486" s="229"/>
      <c r="B486" s="235"/>
      <c r="C486" s="229"/>
      <c r="D486" s="229"/>
      <c r="E486" s="227"/>
      <c r="F486" s="227"/>
      <c r="G486" s="228"/>
    </row>
    <row r="487" spans="1:7" s="39" customFormat="1" ht="6" customHeight="1">
      <c r="A487" s="229">
        <v>12</v>
      </c>
      <c r="B487" s="235" t="s">
        <v>603</v>
      </c>
      <c r="C487" s="229" t="s">
        <v>43</v>
      </c>
      <c r="D487" s="229">
        <v>25</v>
      </c>
      <c r="E487" s="227">
        <f t="shared" ref="E487" si="103">+F487*$E$10</f>
        <v>4.1180011862263628</v>
      </c>
      <c r="F487" s="227">
        <v>3.2322611999999999</v>
      </c>
      <c r="G487" s="228">
        <f>D487*E487</f>
        <v>102.95002965565907</v>
      </c>
    </row>
    <row r="488" spans="1:7" s="39" customFormat="1" ht="6" customHeight="1">
      <c r="A488" s="229"/>
      <c r="B488" s="235"/>
      <c r="C488" s="229"/>
      <c r="D488" s="229"/>
      <c r="E488" s="227"/>
      <c r="F488" s="227"/>
      <c r="G488" s="228"/>
    </row>
    <row r="489" spans="1:7" s="39" customFormat="1" ht="6" customHeight="1">
      <c r="A489" s="229"/>
      <c r="B489" s="235"/>
      <c r="C489" s="229"/>
      <c r="D489" s="229"/>
      <c r="E489" s="227"/>
      <c r="F489" s="227"/>
      <c r="G489" s="228"/>
    </row>
    <row r="490" spans="1:7" s="39" customFormat="1" ht="6" customHeight="1">
      <c r="A490" s="229"/>
      <c r="B490" s="235"/>
      <c r="C490" s="229"/>
      <c r="D490" s="229"/>
      <c r="E490" s="227"/>
      <c r="F490" s="227"/>
      <c r="G490" s="228"/>
    </row>
    <row r="491" spans="1:7" s="39" customFormat="1" ht="6" customHeight="1">
      <c r="A491" s="229">
        <v>13</v>
      </c>
      <c r="B491" s="235" t="s">
        <v>605</v>
      </c>
      <c r="C491" s="229" t="s">
        <v>76</v>
      </c>
      <c r="D491" s="229">
        <v>9</v>
      </c>
      <c r="E491" s="227">
        <f t="shared" ref="E491" si="104">+F491*$E$10</f>
        <v>1.7076909472102444</v>
      </c>
      <c r="F491" s="227">
        <v>1.3403840700000003</v>
      </c>
      <c r="G491" s="228">
        <f>D491*E491</f>
        <v>15.369218524892199</v>
      </c>
    </row>
    <row r="492" spans="1:7" s="39" customFormat="1" ht="6" customHeight="1">
      <c r="A492" s="229"/>
      <c r="B492" s="235"/>
      <c r="C492" s="229"/>
      <c r="D492" s="229"/>
      <c r="E492" s="227"/>
      <c r="F492" s="227"/>
      <c r="G492" s="228"/>
    </row>
    <row r="493" spans="1:7" s="39" customFormat="1" ht="6" customHeight="1">
      <c r="A493" s="229"/>
      <c r="B493" s="235"/>
      <c r="C493" s="229"/>
      <c r="D493" s="229"/>
      <c r="E493" s="227"/>
      <c r="F493" s="227"/>
      <c r="G493" s="228"/>
    </row>
    <row r="494" spans="1:7" s="39" customFormat="1" ht="6" customHeight="1">
      <c r="A494" s="229"/>
      <c r="B494" s="235"/>
      <c r="C494" s="229"/>
      <c r="D494" s="229"/>
      <c r="E494" s="227"/>
      <c r="F494" s="227"/>
      <c r="G494" s="228"/>
    </row>
    <row r="495" spans="1:7" s="39" customFormat="1" ht="6" customHeight="1">
      <c r="A495" s="229">
        <v>14</v>
      </c>
      <c r="B495" s="235" t="s">
        <v>607</v>
      </c>
      <c r="C495" s="229" t="s">
        <v>213</v>
      </c>
      <c r="D495" s="243">
        <v>0.5</v>
      </c>
      <c r="E495" s="227">
        <f t="shared" ref="E495" si="105">+F495*$E$10</f>
        <v>1.8031699312845153</v>
      </c>
      <c r="F495" s="227">
        <v>1.4153264999999997</v>
      </c>
      <c r="G495" s="228">
        <f>D495*E495</f>
        <v>0.90158496564225765</v>
      </c>
    </row>
    <row r="496" spans="1:7" s="39" customFormat="1" ht="6" customHeight="1">
      <c r="A496" s="229"/>
      <c r="B496" s="235"/>
      <c r="C496" s="229"/>
      <c r="D496" s="243"/>
      <c r="E496" s="227"/>
      <c r="F496" s="227"/>
      <c r="G496" s="228"/>
    </row>
    <row r="497" spans="1:7" s="39" customFormat="1" ht="6" customHeight="1">
      <c r="A497" s="229"/>
      <c r="B497" s="235"/>
      <c r="C497" s="229"/>
      <c r="D497" s="243"/>
      <c r="E497" s="227"/>
      <c r="F497" s="227"/>
      <c r="G497" s="228"/>
    </row>
    <row r="498" spans="1:7" s="39" customFormat="1" ht="6" customHeight="1">
      <c r="A498" s="229"/>
      <c r="B498" s="235"/>
      <c r="C498" s="229"/>
      <c r="D498" s="243"/>
      <c r="E498" s="227"/>
      <c r="F498" s="227"/>
      <c r="G498" s="228"/>
    </row>
    <row r="499" spans="1:7" s="39" customFormat="1" ht="6" customHeight="1">
      <c r="A499" s="229">
        <v>15</v>
      </c>
      <c r="B499" s="235" t="s">
        <v>608</v>
      </c>
      <c r="C499" s="241" t="s">
        <v>213</v>
      </c>
      <c r="D499" s="229">
        <v>500</v>
      </c>
      <c r="E499" s="227">
        <f t="shared" ref="E499" si="106">+F499*$E$10</f>
        <v>0.67699592292422717</v>
      </c>
      <c r="F499" s="227">
        <v>0.53138101599999998</v>
      </c>
      <c r="G499" s="228">
        <f>D499*E499</f>
        <v>338.49796146211361</v>
      </c>
    </row>
    <row r="500" spans="1:7" s="39" customFormat="1" ht="6" customHeight="1">
      <c r="A500" s="229"/>
      <c r="B500" s="235"/>
      <c r="C500" s="241"/>
      <c r="D500" s="229"/>
      <c r="E500" s="227"/>
      <c r="F500" s="227"/>
      <c r="G500" s="228"/>
    </row>
    <row r="501" spans="1:7" s="39" customFormat="1" ht="6" customHeight="1">
      <c r="A501" s="229"/>
      <c r="B501" s="235"/>
      <c r="C501" s="241"/>
      <c r="D501" s="229"/>
      <c r="E501" s="227"/>
      <c r="F501" s="227"/>
      <c r="G501" s="228"/>
    </row>
    <row r="502" spans="1:7" s="39" customFormat="1" ht="19.5" customHeight="1">
      <c r="A502" s="229"/>
      <c r="B502" s="235"/>
      <c r="C502" s="241"/>
      <c r="D502" s="229"/>
      <c r="E502" s="227"/>
      <c r="F502" s="227"/>
      <c r="G502" s="228"/>
    </row>
    <row r="503" spans="1:7" s="39" customFormat="1" ht="6" customHeight="1">
      <c r="A503" s="702"/>
      <c r="B503" s="701" t="s">
        <v>87</v>
      </c>
      <c r="C503" s="702"/>
      <c r="D503" s="703"/>
      <c r="E503" s="704"/>
      <c r="F503" s="704"/>
      <c r="G503" s="705">
        <f>SUM(G443:G502)</f>
        <v>6219.7602572455598</v>
      </c>
    </row>
    <row r="504" spans="1:7" s="39" customFormat="1" ht="6" customHeight="1">
      <c r="A504" s="702"/>
      <c r="B504" s="701"/>
      <c r="C504" s="702"/>
      <c r="D504" s="703"/>
      <c r="E504" s="704"/>
      <c r="F504" s="704"/>
      <c r="G504" s="705"/>
    </row>
    <row r="505" spans="1:7" s="39" customFormat="1" ht="6" customHeight="1">
      <c r="A505" s="702"/>
      <c r="B505" s="701"/>
      <c r="C505" s="702"/>
      <c r="D505" s="703"/>
      <c r="E505" s="704"/>
      <c r="F505" s="704"/>
      <c r="G505" s="705"/>
    </row>
    <row r="506" spans="1:7" s="39" customFormat="1" ht="6" customHeight="1">
      <c r="A506" s="702"/>
      <c r="B506" s="701"/>
      <c r="C506" s="702"/>
      <c r="D506" s="703"/>
      <c r="E506" s="704"/>
      <c r="F506" s="704"/>
      <c r="G506" s="705"/>
    </row>
    <row r="507" spans="1:7" s="39" customFormat="1" ht="6" customHeight="1">
      <c r="A507" s="702"/>
      <c r="B507" s="701" t="s">
        <v>798</v>
      </c>
      <c r="C507" s="702"/>
      <c r="D507" s="703"/>
      <c r="E507" s="704"/>
      <c r="F507" s="704"/>
      <c r="G507" s="705"/>
    </row>
    <row r="508" spans="1:7" s="39" customFormat="1" ht="6" customHeight="1">
      <c r="A508" s="702"/>
      <c r="B508" s="701"/>
      <c r="C508" s="702"/>
      <c r="D508" s="703"/>
      <c r="E508" s="704"/>
      <c r="F508" s="704"/>
      <c r="G508" s="705"/>
    </row>
    <row r="509" spans="1:7" s="39" customFormat="1" ht="6" customHeight="1">
      <c r="A509" s="702"/>
      <c r="B509" s="701"/>
      <c r="C509" s="702"/>
      <c r="D509" s="703"/>
      <c r="E509" s="704"/>
      <c r="F509" s="704"/>
      <c r="G509" s="705"/>
    </row>
    <row r="510" spans="1:7" s="39" customFormat="1" ht="6" customHeight="1">
      <c r="A510" s="702"/>
      <c r="B510" s="701"/>
      <c r="C510" s="702"/>
      <c r="D510" s="703"/>
      <c r="E510" s="704"/>
      <c r="F510" s="704"/>
      <c r="G510" s="705"/>
    </row>
    <row r="511" spans="1:7" ht="10.5" customHeight="1">
      <c r="A511" s="229">
        <v>1</v>
      </c>
      <c r="B511" s="240" t="s">
        <v>410</v>
      </c>
      <c r="C511" s="241" t="s">
        <v>43</v>
      </c>
      <c r="D511" s="241">
        <v>215</v>
      </c>
      <c r="E511" s="227">
        <f t="shared" ref="E511" si="107">+F511*$E$10</f>
        <v>2.4921289065556795</v>
      </c>
      <c r="F511" s="242">
        <v>1.9560974379999998</v>
      </c>
      <c r="G511" s="239">
        <f>D511*E511</f>
        <v>535.80771490947109</v>
      </c>
    </row>
    <row r="512" spans="1:7" ht="10.5" customHeight="1">
      <c r="A512" s="229"/>
      <c r="B512" s="240"/>
      <c r="C512" s="241"/>
      <c r="D512" s="241"/>
      <c r="E512" s="227"/>
      <c r="F512" s="242"/>
      <c r="G512" s="239"/>
    </row>
    <row r="513" spans="1:7" ht="10.5" customHeight="1">
      <c r="A513" s="229"/>
      <c r="B513" s="240"/>
      <c r="C513" s="241"/>
      <c r="D513" s="241"/>
      <c r="E513" s="227"/>
      <c r="F513" s="242"/>
      <c r="G513" s="239"/>
    </row>
    <row r="514" spans="1:7" ht="18" customHeight="1">
      <c r="A514" s="229"/>
      <c r="B514" s="240"/>
      <c r="C514" s="241"/>
      <c r="D514" s="241"/>
      <c r="E514" s="227"/>
      <c r="F514" s="242"/>
      <c r="G514" s="239"/>
    </row>
    <row r="515" spans="1:7" ht="10.5" customHeight="1">
      <c r="A515" s="229">
        <v>2</v>
      </c>
      <c r="B515" s="240" t="s">
        <v>412</v>
      </c>
      <c r="C515" s="241" t="s">
        <v>43</v>
      </c>
      <c r="D515" s="241">
        <v>187</v>
      </c>
      <c r="E515" s="227">
        <f t="shared" ref="E515" si="108">+F515*$E$10</f>
        <v>2.6667191071043392</v>
      </c>
      <c r="F515" s="242">
        <v>2.0931350699999998</v>
      </c>
      <c r="G515" s="239">
        <f>D515*E515</f>
        <v>498.67647302851145</v>
      </c>
    </row>
    <row r="516" spans="1:7" ht="10.5" customHeight="1">
      <c r="A516" s="229"/>
      <c r="B516" s="240"/>
      <c r="C516" s="241"/>
      <c r="D516" s="241"/>
      <c r="E516" s="227"/>
      <c r="F516" s="242"/>
      <c r="G516" s="239"/>
    </row>
    <row r="517" spans="1:7" ht="10.5" customHeight="1">
      <c r="A517" s="229"/>
      <c r="B517" s="240"/>
      <c r="C517" s="241"/>
      <c r="D517" s="241"/>
      <c r="E517" s="227"/>
      <c r="F517" s="242"/>
      <c r="G517" s="239"/>
    </row>
    <row r="518" spans="1:7" ht="10.5" customHeight="1">
      <c r="A518" s="229"/>
      <c r="B518" s="240"/>
      <c r="C518" s="241"/>
      <c r="D518" s="241"/>
      <c r="E518" s="227"/>
      <c r="F518" s="242"/>
      <c r="G518" s="239"/>
    </row>
    <row r="519" spans="1:7" s="39" customFormat="1" ht="6" customHeight="1">
      <c r="A519" s="229">
        <v>3</v>
      </c>
      <c r="B519" s="240" t="s">
        <v>413</v>
      </c>
      <c r="C519" s="241" t="s">
        <v>68</v>
      </c>
      <c r="D519" s="229">
        <v>120</v>
      </c>
      <c r="E519" s="227">
        <f t="shared" ref="E519" si="109">+F519*$E$10</f>
        <v>0.17310431340331348</v>
      </c>
      <c r="F519" s="227">
        <v>0.13587134399999998</v>
      </c>
      <c r="G519" s="228">
        <f>D519*E519</f>
        <v>20.772517608397617</v>
      </c>
    </row>
    <row r="520" spans="1:7" s="39" customFormat="1" ht="6" customHeight="1">
      <c r="A520" s="229"/>
      <c r="B520" s="240"/>
      <c r="C520" s="241"/>
      <c r="D520" s="229"/>
      <c r="E520" s="227"/>
      <c r="F520" s="227"/>
      <c r="G520" s="228"/>
    </row>
    <row r="521" spans="1:7" s="39" customFormat="1" ht="6" customHeight="1">
      <c r="A521" s="229"/>
      <c r="B521" s="240"/>
      <c r="C521" s="241"/>
      <c r="D521" s="229"/>
      <c r="E521" s="227"/>
      <c r="F521" s="227"/>
      <c r="G521" s="228"/>
    </row>
    <row r="522" spans="1:7" s="39" customFormat="1" ht="6" customHeight="1">
      <c r="A522" s="229"/>
      <c r="B522" s="240"/>
      <c r="C522" s="241"/>
      <c r="D522" s="229"/>
      <c r="E522" s="227"/>
      <c r="F522" s="227"/>
      <c r="G522" s="228"/>
    </row>
    <row r="523" spans="1:7" s="39" customFormat="1" ht="6" customHeight="1">
      <c r="A523" s="229">
        <v>4</v>
      </c>
      <c r="B523" s="240" t="s">
        <v>414</v>
      </c>
      <c r="C523" s="241" t="s">
        <v>68</v>
      </c>
      <c r="D523" s="229">
        <v>23</v>
      </c>
      <c r="E523" s="227">
        <f t="shared" ref="E523" si="110">+F523*$E$10</f>
        <v>0.15290881017292693</v>
      </c>
      <c r="F523" s="227">
        <v>0.12001968719999999</v>
      </c>
      <c r="G523" s="228">
        <f>D523*E523</f>
        <v>3.5169026339773195</v>
      </c>
    </row>
    <row r="524" spans="1:7" s="39" customFormat="1" ht="6" customHeight="1">
      <c r="A524" s="229"/>
      <c r="B524" s="240"/>
      <c r="C524" s="241"/>
      <c r="D524" s="229"/>
      <c r="E524" s="227"/>
      <c r="F524" s="227"/>
      <c r="G524" s="228"/>
    </row>
    <row r="525" spans="1:7" s="39" customFormat="1" ht="6" customHeight="1">
      <c r="A525" s="229"/>
      <c r="B525" s="240"/>
      <c r="C525" s="241"/>
      <c r="D525" s="229"/>
      <c r="E525" s="227"/>
      <c r="F525" s="227"/>
      <c r="G525" s="228"/>
    </row>
    <row r="526" spans="1:7" s="39" customFormat="1" ht="6" customHeight="1">
      <c r="A526" s="229"/>
      <c r="B526" s="240"/>
      <c r="C526" s="241"/>
      <c r="D526" s="229"/>
      <c r="E526" s="227"/>
      <c r="F526" s="227"/>
      <c r="G526" s="228"/>
    </row>
    <row r="527" spans="1:7" s="39" customFormat="1" ht="6" customHeight="1">
      <c r="A527" s="229">
        <v>5</v>
      </c>
      <c r="B527" s="235" t="s">
        <v>415</v>
      </c>
      <c r="C527" s="229" t="s">
        <v>68</v>
      </c>
      <c r="D527" s="229">
        <v>143</v>
      </c>
      <c r="E527" s="227">
        <f t="shared" ref="E527" si="111">+F527*$E$10</f>
        <v>0.28850718900552258</v>
      </c>
      <c r="F527" s="227">
        <v>0.22645224000000003</v>
      </c>
      <c r="G527" s="228">
        <f>D527*E527</f>
        <v>41.256528027789727</v>
      </c>
    </row>
    <row r="528" spans="1:7" s="39" customFormat="1" ht="6" customHeight="1">
      <c r="A528" s="229"/>
      <c r="B528" s="235"/>
      <c r="C528" s="229"/>
      <c r="D528" s="229"/>
      <c r="E528" s="227"/>
      <c r="F528" s="227"/>
      <c r="G528" s="228"/>
    </row>
    <row r="529" spans="1:7" s="39" customFormat="1" ht="6" customHeight="1">
      <c r="A529" s="229"/>
      <c r="B529" s="235"/>
      <c r="C529" s="229"/>
      <c r="D529" s="229"/>
      <c r="E529" s="227"/>
      <c r="F529" s="227"/>
      <c r="G529" s="228"/>
    </row>
    <row r="530" spans="1:7" s="39" customFormat="1" ht="6" customHeight="1">
      <c r="A530" s="229"/>
      <c r="B530" s="235"/>
      <c r="C530" s="229"/>
      <c r="D530" s="229"/>
      <c r="E530" s="227"/>
      <c r="F530" s="227"/>
      <c r="G530" s="228"/>
    </row>
    <row r="531" spans="1:7" s="39" customFormat="1" ht="6" customHeight="1">
      <c r="A531" s="229">
        <v>6</v>
      </c>
      <c r="B531" s="235" t="s">
        <v>416</v>
      </c>
      <c r="C531" s="229" t="s">
        <v>68</v>
      </c>
      <c r="D531" s="229">
        <v>125</v>
      </c>
      <c r="E531" s="227">
        <f t="shared" ref="E531" si="112">+F531*$E$10</f>
        <v>0.21638039175414189</v>
      </c>
      <c r="F531" s="227">
        <v>0.16983918000000001</v>
      </c>
      <c r="G531" s="228">
        <f>D531*E531</f>
        <v>27.047548969267737</v>
      </c>
    </row>
    <row r="532" spans="1:7" s="39" customFormat="1" ht="6" customHeight="1">
      <c r="A532" s="229"/>
      <c r="B532" s="235"/>
      <c r="C532" s="229"/>
      <c r="D532" s="229"/>
      <c r="E532" s="227"/>
      <c r="F532" s="227"/>
      <c r="G532" s="228"/>
    </row>
    <row r="533" spans="1:7" s="39" customFormat="1" ht="6" customHeight="1">
      <c r="A533" s="229"/>
      <c r="B533" s="235"/>
      <c r="C533" s="229"/>
      <c r="D533" s="229"/>
      <c r="E533" s="227"/>
      <c r="F533" s="227"/>
      <c r="G533" s="228"/>
    </row>
    <row r="534" spans="1:7" s="39" customFormat="1" ht="6" customHeight="1">
      <c r="A534" s="229"/>
      <c r="B534" s="235"/>
      <c r="C534" s="229"/>
      <c r="D534" s="229"/>
      <c r="E534" s="227"/>
      <c r="F534" s="227"/>
      <c r="G534" s="228"/>
    </row>
    <row r="535" spans="1:7" s="39" customFormat="1" ht="6" customHeight="1">
      <c r="A535" s="229">
        <v>7</v>
      </c>
      <c r="B535" s="235" t="s">
        <v>417</v>
      </c>
      <c r="C535" s="229" t="s">
        <v>68</v>
      </c>
      <c r="D535" s="229">
        <v>5</v>
      </c>
      <c r="E535" s="227">
        <f t="shared" ref="E535" si="113">+F535*$E$10</f>
        <v>2.2359307147927998</v>
      </c>
      <c r="F535" s="227">
        <v>1.7550048600000001</v>
      </c>
      <c r="G535" s="228">
        <f>D535*E535</f>
        <v>11.179653573964</v>
      </c>
    </row>
    <row r="536" spans="1:7" s="39" customFormat="1" ht="6" customHeight="1">
      <c r="A536" s="229"/>
      <c r="B536" s="235"/>
      <c r="C536" s="229"/>
      <c r="D536" s="229"/>
      <c r="E536" s="227"/>
      <c r="F536" s="227"/>
      <c r="G536" s="228"/>
    </row>
    <row r="537" spans="1:7" s="39" customFormat="1" ht="6" customHeight="1">
      <c r="A537" s="229"/>
      <c r="B537" s="235"/>
      <c r="C537" s="229"/>
      <c r="D537" s="229"/>
      <c r="E537" s="227"/>
      <c r="F537" s="227"/>
      <c r="G537" s="228"/>
    </row>
    <row r="538" spans="1:7" s="39" customFormat="1" ht="6" customHeight="1">
      <c r="A538" s="229"/>
      <c r="B538" s="235"/>
      <c r="C538" s="229"/>
      <c r="D538" s="229"/>
      <c r="E538" s="227"/>
      <c r="F538" s="227"/>
      <c r="G538" s="228"/>
    </row>
    <row r="539" spans="1:7" s="39" customFormat="1" ht="6" customHeight="1">
      <c r="A539" s="229">
        <v>8</v>
      </c>
      <c r="B539" s="235" t="s">
        <v>418</v>
      </c>
      <c r="C539" s="229" t="s">
        <v>68</v>
      </c>
      <c r="D539" s="229">
        <v>23</v>
      </c>
      <c r="E539" s="227">
        <f t="shared" ref="E539" si="114">+F539*$E$10</f>
        <v>0.23080575120441801</v>
      </c>
      <c r="F539" s="227">
        <v>0.18116179199999999</v>
      </c>
      <c r="G539" s="228">
        <f>D539*E539</f>
        <v>5.3085322777016142</v>
      </c>
    </row>
    <row r="540" spans="1:7" s="39" customFormat="1" ht="6" customHeight="1">
      <c r="A540" s="229"/>
      <c r="B540" s="235"/>
      <c r="C540" s="229"/>
      <c r="D540" s="229"/>
      <c r="E540" s="227"/>
      <c r="F540" s="227"/>
      <c r="G540" s="228"/>
    </row>
    <row r="541" spans="1:7" s="39" customFormat="1" ht="6" customHeight="1">
      <c r="A541" s="229"/>
      <c r="B541" s="235"/>
      <c r="C541" s="229"/>
      <c r="D541" s="229"/>
      <c r="E541" s="227"/>
      <c r="F541" s="227"/>
      <c r="G541" s="228"/>
    </row>
    <row r="542" spans="1:7" s="39" customFormat="1" ht="6" customHeight="1">
      <c r="A542" s="229"/>
      <c r="B542" s="235"/>
      <c r="C542" s="229"/>
      <c r="D542" s="229"/>
      <c r="E542" s="227"/>
      <c r="F542" s="227"/>
      <c r="G542" s="228"/>
    </row>
    <row r="543" spans="1:7" s="39" customFormat="1" ht="6" customHeight="1">
      <c r="A543" s="229">
        <v>9</v>
      </c>
      <c r="B543" s="235" t="s">
        <v>419</v>
      </c>
      <c r="C543" s="229" t="s">
        <v>68</v>
      </c>
      <c r="D543" s="229">
        <v>55</v>
      </c>
      <c r="E543" s="227">
        <f t="shared" ref="E543" si="115">+F543*$E$10</f>
        <v>5.7701437801104503E-2</v>
      </c>
      <c r="F543" s="227">
        <v>4.5290447999999997E-2</v>
      </c>
      <c r="G543" s="228">
        <f>D543*E543</f>
        <v>3.1735790790607479</v>
      </c>
    </row>
    <row r="544" spans="1:7" s="39" customFormat="1" ht="6" customHeight="1">
      <c r="A544" s="229"/>
      <c r="B544" s="235"/>
      <c r="C544" s="229"/>
      <c r="D544" s="229"/>
      <c r="E544" s="227"/>
      <c r="F544" s="227"/>
      <c r="G544" s="228"/>
    </row>
    <row r="545" spans="1:7" s="39" customFormat="1" ht="6" customHeight="1">
      <c r="A545" s="229"/>
      <c r="B545" s="235"/>
      <c r="C545" s="229"/>
      <c r="D545" s="229"/>
      <c r="E545" s="227"/>
      <c r="F545" s="227"/>
      <c r="G545" s="228"/>
    </row>
    <row r="546" spans="1:7" s="39" customFormat="1" ht="6" customHeight="1">
      <c r="A546" s="229"/>
      <c r="B546" s="235"/>
      <c r="C546" s="229"/>
      <c r="D546" s="229"/>
      <c r="E546" s="227"/>
      <c r="F546" s="227"/>
      <c r="G546" s="228"/>
    </row>
    <row r="547" spans="1:7" s="39" customFormat="1" ht="6" customHeight="1">
      <c r="A547" s="229">
        <v>10</v>
      </c>
      <c r="B547" s="235" t="s">
        <v>420</v>
      </c>
      <c r="C547" s="229" t="s">
        <v>68</v>
      </c>
      <c r="D547" s="229">
        <v>48</v>
      </c>
      <c r="E547" s="227">
        <f t="shared" ref="E547" si="116">+F547*$E$10</f>
        <v>4.3276078350828369E-2</v>
      </c>
      <c r="F547" s="227">
        <v>3.3967835999999994E-2</v>
      </c>
      <c r="G547" s="228">
        <f>D547*E547</f>
        <v>2.0772517608397618</v>
      </c>
    </row>
    <row r="548" spans="1:7" s="39" customFormat="1" ht="6" customHeight="1">
      <c r="A548" s="229"/>
      <c r="B548" s="235"/>
      <c r="C548" s="229"/>
      <c r="D548" s="229"/>
      <c r="E548" s="227"/>
      <c r="F548" s="227"/>
      <c r="G548" s="228"/>
    </row>
    <row r="549" spans="1:7" s="39" customFormat="1" ht="6" customHeight="1">
      <c r="A549" s="229"/>
      <c r="B549" s="235"/>
      <c r="C549" s="229"/>
      <c r="D549" s="229"/>
      <c r="E549" s="227"/>
      <c r="F549" s="227"/>
      <c r="G549" s="228"/>
    </row>
    <row r="550" spans="1:7" s="39" customFormat="1" ht="6" customHeight="1">
      <c r="A550" s="229"/>
      <c r="B550" s="235"/>
      <c r="C550" s="229"/>
      <c r="D550" s="229"/>
      <c r="E550" s="227"/>
      <c r="F550" s="227"/>
      <c r="G550" s="228"/>
    </row>
    <row r="551" spans="1:7" s="39" customFormat="1" ht="6" customHeight="1">
      <c r="A551" s="229">
        <v>11</v>
      </c>
      <c r="B551" s="235" t="s">
        <v>422</v>
      </c>
      <c r="C551" s="229" t="s">
        <v>68</v>
      </c>
      <c r="D551" s="229">
        <v>15</v>
      </c>
      <c r="E551" s="227">
        <f t="shared" ref="E551" si="117">+F551*$E$10</f>
        <v>0.28850718900552258</v>
      </c>
      <c r="F551" s="227">
        <v>0.22645224000000003</v>
      </c>
      <c r="G551" s="228">
        <f>D551*E551</f>
        <v>4.3276078350828389</v>
      </c>
    </row>
    <row r="552" spans="1:7" s="39" customFormat="1" ht="6" customHeight="1">
      <c r="A552" s="229"/>
      <c r="B552" s="235"/>
      <c r="C552" s="229"/>
      <c r="D552" s="229"/>
      <c r="E552" s="227"/>
      <c r="F552" s="227"/>
      <c r="G552" s="228"/>
    </row>
    <row r="553" spans="1:7" s="39" customFormat="1" ht="6" customHeight="1">
      <c r="A553" s="229"/>
      <c r="B553" s="235"/>
      <c r="C553" s="229"/>
      <c r="D553" s="229"/>
      <c r="E553" s="227"/>
      <c r="F553" s="227"/>
      <c r="G553" s="228"/>
    </row>
    <row r="554" spans="1:7" s="39" customFormat="1" ht="6" customHeight="1">
      <c r="A554" s="229"/>
      <c r="B554" s="235"/>
      <c r="C554" s="229"/>
      <c r="D554" s="229"/>
      <c r="E554" s="227"/>
      <c r="F554" s="227"/>
      <c r="G554" s="228"/>
    </row>
    <row r="555" spans="1:7" s="39" customFormat="1" ht="6" customHeight="1">
      <c r="A555" s="229">
        <v>12</v>
      </c>
      <c r="B555" s="235" t="s">
        <v>423</v>
      </c>
      <c r="C555" s="229" t="s">
        <v>68</v>
      </c>
      <c r="D555" s="229">
        <v>73</v>
      </c>
      <c r="E555" s="227">
        <f t="shared" ref="E555" si="118">+F555*$E$10</f>
        <v>8.6552156701656738E-2</v>
      </c>
      <c r="F555" s="227">
        <v>6.7935671999999989E-2</v>
      </c>
      <c r="G555" s="228">
        <f>D555*E555</f>
        <v>6.3183074392209422</v>
      </c>
    </row>
    <row r="556" spans="1:7" s="39" customFormat="1" ht="6" customHeight="1">
      <c r="A556" s="229"/>
      <c r="B556" s="235"/>
      <c r="C556" s="229"/>
      <c r="D556" s="229"/>
      <c r="E556" s="227"/>
      <c r="F556" s="227"/>
      <c r="G556" s="228"/>
    </row>
    <row r="557" spans="1:7" s="39" customFormat="1" ht="6" customHeight="1">
      <c r="A557" s="229"/>
      <c r="B557" s="235"/>
      <c r="C557" s="229"/>
      <c r="D557" s="229"/>
      <c r="E557" s="227"/>
      <c r="F557" s="227"/>
      <c r="G557" s="228"/>
    </row>
    <row r="558" spans="1:7" s="39" customFormat="1" ht="6" customHeight="1">
      <c r="A558" s="229"/>
      <c r="B558" s="235"/>
      <c r="C558" s="229"/>
      <c r="D558" s="229"/>
      <c r="E558" s="227"/>
      <c r="F558" s="227"/>
      <c r="G558" s="228"/>
    </row>
    <row r="559" spans="1:7" s="39" customFormat="1" ht="6" customHeight="1">
      <c r="A559" s="229">
        <v>13</v>
      </c>
      <c r="B559" s="235" t="s">
        <v>425</v>
      </c>
      <c r="C559" s="229" t="s">
        <v>68</v>
      </c>
      <c r="D559" s="229">
        <v>73</v>
      </c>
      <c r="E559" s="227">
        <f t="shared" ref="E559" si="119">+F559*$E$10</f>
        <v>6.6907704013433289</v>
      </c>
      <c r="F559" s="227">
        <v>5.25165404</v>
      </c>
      <c r="G559" s="228">
        <f>D559*E559</f>
        <v>488.42623929806302</v>
      </c>
    </row>
    <row r="560" spans="1:7" s="39" customFormat="1" ht="6" customHeight="1">
      <c r="A560" s="229"/>
      <c r="B560" s="235"/>
      <c r="C560" s="229"/>
      <c r="D560" s="229"/>
      <c r="E560" s="227"/>
      <c r="F560" s="227"/>
      <c r="G560" s="228"/>
    </row>
    <row r="561" spans="1:7" s="39" customFormat="1" ht="6" customHeight="1">
      <c r="A561" s="229"/>
      <c r="B561" s="235"/>
      <c r="C561" s="229"/>
      <c r="D561" s="229"/>
      <c r="E561" s="227"/>
      <c r="F561" s="227"/>
      <c r="G561" s="228"/>
    </row>
    <row r="562" spans="1:7" s="39" customFormat="1" ht="6" customHeight="1">
      <c r="A562" s="229"/>
      <c r="B562" s="235"/>
      <c r="C562" s="229"/>
      <c r="D562" s="229"/>
      <c r="E562" s="227"/>
      <c r="F562" s="227"/>
      <c r="G562" s="228"/>
    </row>
    <row r="563" spans="1:7" ht="6" customHeight="1">
      <c r="A563" s="229">
        <v>14</v>
      </c>
      <c r="B563" s="240" t="s">
        <v>136</v>
      </c>
      <c r="C563" s="241" t="s">
        <v>68</v>
      </c>
      <c r="D563" s="241">
        <v>22</v>
      </c>
      <c r="E563" s="227">
        <f t="shared" ref="E563" si="120">+F563*$E$10</f>
        <v>19.654312414652814</v>
      </c>
      <c r="F563" s="242">
        <v>15.426870599999999</v>
      </c>
      <c r="G563" s="239">
        <f>D563*E563</f>
        <v>432.3948731223619</v>
      </c>
    </row>
    <row r="564" spans="1:7" ht="6" customHeight="1">
      <c r="A564" s="229"/>
      <c r="B564" s="240"/>
      <c r="C564" s="241"/>
      <c r="D564" s="241"/>
      <c r="E564" s="227"/>
      <c r="F564" s="242"/>
      <c r="G564" s="239"/>
    </row>
    <row r="565" spans="1:7" ht="6" customHeight="1">
      <c r="A565" s="229"/>
      <c r="B565" s="240"/>
      <c r="C565" s="241"/>
      <c r="D565" s="241"/>
      <c r="E565" s="227"/>
      <c r="F565" s="242"/>
      <c r="G565" s="239"/>
    </row>
    <row r="566" spans="1:7" ht="6" customHeight="1">
      <c r="A566" s="229"/>
      <c r="B566" s="240"/>
      <c r="C566" s="241"/>
      <c r="D566" s="241"/>
      <c r="E566" s="227"/>
      <c r="F566" s="242"/>
      <c r="G566" s="239"/>
    </row>
    <row r="567" spans="1:7" ht="6" customHeight="1">
      <c r="A567" s="229">
        <v>15</v>
      </c>
      <c r="B567" s="240" t="s">
        <v>172</v>
      </c>
      <c r="C567" s="241" t="s">
        <v>68</v>
      </c>
      <c r="D567" s="241">
        <v>2</v>
      </c>
      <c r="E567" s="227">
        <f t="shared" ref="E567" si="121">+F567*$E$10</f>
        <v>23.260652277221844</v>
      </c>
      <c r="F567" s="242">
        <v>18.257523599999999</v>
      </c>
      <c r="G567" s="239">
        <f>D567*E567</f>
        <v>46.521304554443688</v>
      </c>
    </row>
    <row r="568" spans="1:7" ht="6" customHeight="1">
      <c r="A568" s="229"/>
      <c r="B568" s="240"/>
      <c r="C568" s="241"/>
      <c r="D568" s="241"/>
      <c r="E568" s="227"/>
      <c r="F568" s="242"/>
      <c r="G568" s="239"/>
    </row>
    <row r="569" spans="1:7" ht="6" customHeight="1">
      <c r="A569" s="229"/>
      <c r="B569" s="240"/>
      <c r="C569" s="241"/>
      <c r="D569" s="241"/>
      <c r="E569" s="227"/>
      <c r="F569" s="242"/>
      <c r="G569" s="239"/>
    </row>
    <row r="570" spans="1:7" ht="6" customHeight="1">
      <c r="A570" s="229"/>
      <c r="B570" s="240"/>
      <c r="C570" s="241"/>
      <c r="D570" s="241"/>
      <c r="E570" s="227"/>
      <c r="F570" s="242"/>
      <c r="G570" s="239"/>
    </row>
    <row r="571" spans="1:7" ht="6" customHeight="1">
      <c r="A571" s="229">
        <v>16</v>
      </c>
      <c r="B571" s="240" t="s">
        <v>426</v>
      </c>
      <c r="C571" s="241" t="s">
        <v>43</v>
      </c>
      <c r="D571" s="241">
        <v>100</v>
      </c>
      <c r="E571" s="227">
        <f t="shared" ref="E571" si="122">+F571*$E$10</f>
        <v>0.11638100053992187</v>
      </c>
      <c r="F571" s="227">
        <v>9.1348636255999996E-2</v>
      </c>
      <c r="G571" s="228">
        <f>D571*E571</f>
        <v>11.638100053992186</v>
      </c>
    </row>
    <row r="572" spans="1:7" ht="6" customHeight="1">
      <c r="A572" s="229"/>
      <c r="B572" s="240"/>
      <c r="C572" s="241"/>
      <c r="D572" s="241"/>
      <c r="E572" s="227"/>
      <c r="F572" s="227"/>
      <c r="G572" s="228"/>
    </row>
    <row r="573" spans="1:7" ht="6" customHeight="1">
      <c r="A573" s="229"/>
      <c r="B573" s="240"/>
      <c r="C573" s="241"/>
      <c r="D573" s="241"/>
      <c r="E573" s="227"/>
      <c r="F573" s="227"/>
      <c r="G573" s="228"/>
    </row>
    <row r="574" spans="1:7" ht="6" customHeight="1">
      <c r="A574" s="229"/>
      <c r="B574" s="240"/>
      <c r="C574" s="241"/>
      <c r="D574" s="241"/>
      <c r="E574" s="227"/>
      <c r="F574" s="227"/>
      <c r="G574" s="228"/>
    </row>
    <row r="575" spans="1:7" ht="6" customHeight="1">
      <c r="A575" s="229">
        <v>17</v>
      </c>
      <c r="B575" s="240" t="s">
        <v>427</v>
      </c>
      <c r="C575" s="241" t="s">
        <v>43</v>
      </c>
      <c r="D575" s="241">
        <v>1</v>
      </c>
      <c r="E575" s="227">
        <f t="shared" ref="E575" si="123">+F575*$E$10</f>
        <v>4.1493416828881253</v>
      </c>
      <c r="F575" s="242">
        <v>3.2568606759999996</v>
      </c>
      <c r="G575" s="239">
        <f>D575*E575</f>
        <v>4.1493416828881253</v>
      </c>
    </row>
    <row r="576" spans="1:7" ht="6" customHeight="1">
      <c r="A576" s="229"/>
      <c r="B576" s="240"/>
      <c r="C576" s="241"/>
      <c r="D576" s="241"/>
      <c r="E576" s="227"/>
      <c r="F576" s="242"/>
      <c r="G576" s="239"/>
    </row>
    <row r="577" spans="1:7" ht="6" customHeight="1">
      <c r="A577" s="229"/>
      <c r="B577" s="240"/>
      <c r="C577" s="241"/>
      <c r="D577" s="241"/>
      <c r="E577" s="227"/>
      <c r="F577" s="242"/>
      <c r="G577" s="239"/>
    </row>
    <row r="578" spans="1:7" ht="6" customHeight="1">
      <c r="A578" s="229"/>
      <c r="B578" s="240"/>
      <c r="C578" s="241"/>
      <c r="D578" s="241"/>
      <c r="E578" s="227"/>
      <c r="F578" s="242"/>
      <c r="G578" s="239"/>
    </row>
    <row r="579" spans="1:7" ht="6" customHeight="1">
      <c r="A579" s="229">
        <v>18</v>
      </c>
      <c r="B579" s="240" t="s">
        <v>440</v>
      </c>
      <c r="C579" s="241" t="s">
        <v>68</v>
      </c>
      <c r="D579" s="241">
        <v>1</v>
      </c>
      <c r="E579" s="227">
        <f t="shared" ref="E579" si="124">+F579*$E$10</f>
        <v>8.5660671298792259</v>
      </c>
      <c r="F579" s="242">
        <v>6.7235936000000001</v>
      </c>
      <c r="G579" s="239">
        <f>D579*E579</f>
        <v>8.5660671298792259</v>
      </c>
    </row>
    <row r="580" spans="1:7" ht="6" customHeight="1">
      <c r="A580" s="229"/>
      <c r="B580" s="240"/>
      <c r="C580" s="241"/>
      <c r="D580" s="241"/>
      <c r="E580" s="227"/>
      <c r="F580" s="242"/>
      <c r="G580" s="239"/>
    </row>
    <row r="581" spans="1:7" ht="6" customHeight="1">
      <c r="A581" s="229"/>
      <c r="B581" s="240"/>
      <c r="C581" s="241"/>
      <c r="D581" s="241"/>
      <c r="E581" s="227"/>
      <c r="F581" s="242"/>
      <c r="G581" s="239"/>
    </row>
    <row r="582" spans="1:7" ht="6" customHeight="1">
      <c r="A582" s="229"/>
      <c r="B582" s="240"/>
      <c r="C582" s="241"/>
      <c r="D582" s="241"/>
      <c r="E582" s="227"/>
      <c r="F582" s="242"/>
      <c r="G582" s="239"/>
    </row>
    <row r="583" spans="1:7" ht="6" customHeight="1">
      <c r="A583" s="229">
        <v>19</v>
      </c>
      <c r="B583" s="240" t="s">
        <v>442</v>
      </c>
      <c r="C583" s="241" t="s">
        <v>68</v>
      </c>
      <c r="D583" s="241">
        <v>1</v>
      </c>
      <c r="E583" s="227">
        <f t="shared" ref="E583" si="125">+F583*$E$10</f>
        <v>4.8154736728074328</v>
      </c>
      <c r="F583" s="242">
        <v>3.77971448</v>
      </c>
      <c r="G583" s="239">
        <f>D583*E583</f>
        <v>4.8154736728074328</v>
      </c>
    </row>
    <row r="584" spans="1:7" ht="6" customHeight="1">
      <c r="A584" s="229"/>
      <c r="B584" s="240"/>
      <c r="C584" s="241"/>
      <c r="D584" s="241"/>
      <c r="E584" s="227"/>
      <c r="F584" s="242"/>
      <c r="G584" s="239"/>
    </row>
    <row r="585" spans="1:7" ht="6" customHeight="1">
      <c r="A585" s="229"/>
      <c r="B585" s="240"/>
      <c r="C585" s="241"/>
      <c r="D585" s="241"/>
      <c r="E585" s="227"/>
      <c r="F585" s="242"/>
      <c r="G585" s="239"/>
    </row>
    <row r="586" spans="1:7" ht="6" customHeight="1">
      <c r="A586" s="229"/>
      <c r="B586" s="240"/>
      <c r="C586" s="241"/>
      <c r="D586" s="241"/>
      <c r="E586" s="227"/>
      <c r="F586" s="242"/>
      <c r="G586" s="239"/>
    </row>
    <row r="587" spans="1:7" ht="6" customHeight="1">
      <c r="A587" s="229">
        <v>20</v>
      </c>
      <c r="B587" s="240" t="s">
        <v>444</v>
      </c>
      <c r="C587" s="241" t="s">
        <v>68</v>
      </c>
      <c r="D587" s="241">
        <v>5</v>
      </c>
      <c r="E587" s="227">
        <f t="shared" ref="E587" si="126">+F587*$E$10</f>
        <v>7.9602020329676275</v>
      </c>
      <c r="F587" s="242">
        <v>6.2480438959999995</v>
      </c>
      <c r="G587" s="239">
        <f>D587*E587</f>
        <v>39.801010164838139</v>
      </c>
    </row>
    <row r="588" spans="1:7" ht="6" customHeight="1">
      <c r="A588" s="229"/>
      <c r="B588" s="240"/>
      <c r="C588" s="241"/>
      <c r="D588" s="241"/>
      <c r="E588" s="227"/>
      <c r="F588" s="242"/>
      <c r="G588" s="239"/>
    </row>
    <row r="589" spans="1:7" ht="6" customHeight="1">
      <c r="A589" s="229"/>
      <c r="B589" s="240"/>
      <c r="C589" s="241"/>
      <c r="D589" s="241"/>
      <c r="E589" s="227"/>
      <c r="F589" s="242"/>
      <c r="G589" s="239"/>
    </row>
    <row r="590" spans="1:7" ht="6" customHeight="1">
      <c r="A590" s="229"/>
      <c r="B590" s="240"/>
      <c r="C590" s="241"/>
      <c r="D590" s="241"/>
      <c r="E590" s="227"/>
      <c r="F590" s="242"/>
      <c r="G590" s="239"/>
    </row>
    <row r="591" spans="1:7" ht="6" customHeight="1">
      <c r="A591" s="229">
        <v>21</v>
      </c>
      <c r="B591" s="240" t="s">
        <v>445</v>
      </c>
      <c r="C591" s="241" t="s">
        <v>68</v>
      </c>
      <c r="D591" s="241">
        <v>1</v>
      </c>
      <c r="E591" s="227">
        <f t="shared" ref="E591" si="127">+F591*$E$10</f>
        <v>8.1333063463709419</v>
      </c>
      <c r="F591" s="242">
        <v>6.3839152400000003</v>
      </c>
      <c r="G591" s="239">
        <f>D591*E591</f>
        <v>8.1333063463709419</v>
      </c>
    </row>
    <row r="592" spans="1:7" ht="6" customHeight="1">
      <c r="A592" s="229"/>
      <c r="B592" s="240"/>
      <c r="C592" s="241"/>
      <c r="D592" s="241"/>
      <c r="E592" s="227"/>
      <c r="F592" s="242"/>
      <c r="G592" s="239"/>
    </row>
    <row r="593" spans="1:7" ht="6" customHeight="1">
      <c r="A593" s="229"/>
      <c r="B593" s="240"/>
      <c r="C593" s="241"/>
      <c r="D593" s="241"/>
      <c r="E593" s="227"/>
      <c r="F593" s="242"/>
      <c r="G593" s="239"/>
    </row>
    <row r="594" spans="1:7" ht="6" customHeight="1">
      <c r="A594" s="229"/>
      <c r="B594" s="240"/>
      <c r="C594" s="241"/>
      <c r="D594" s="241"/>
      <c r="E594" s="227"/>
      <c r="F594" s="242"/>
      <c r="G594" s="239"/>
    </row>
    <row r="595" spans="1:7" ht="6" customHeight="1">
      <c r="A595" s="229">
        <v>22</v>
      </c>
      <c r="B595" s="240" t="s">
        <v>446</v>
      </c>
      <c r="C595" s="241" t="s">
        <v>68</v>
      </c>
      <c r="D595" s="241">
        <v>1</v>
      </c>
      <c r="E595" s="227">
        <f t="shared" ref="E595" si="128">+F595*$E$10</f>
        <v>5.2482344563157159</v>
      </c>
      <c r="F595" s="242">
        <v>4.1193928399999997</v>
      </c>
      <c r="G595" s="239">
        <f>D595*E595</f>
        <v>5.2482344563157159</v>
      </c>
    </row>
    <row r="596" spans="1:7" ht="6" customHeight="1">
      <c r="A596" s="229"/>
      <c r="B596" s="240"/>
      <c r="C596" s="241"/>
      <c r="D596" s="241"/>
      <c r="E596" s="227"/>
      <c r="F596" s="242"/>
      <c r="G596" s="239"/>
    </row>
    <row r="597" spans="1:7" ht="6" customHeight="1">
      <c r="A597" s="229"/>
      <c r="B597" s="240"/>
      <c r="C597" s="241"/>
      <c r="D597" s="241"/>
      <c r="E597" s="227"/>
      <c r="F597" s="242"/>
      <c r="G597" s="239"/>
    </row>
    <row r="598" spans="1:7" ht="6" customHeight="1">
      <c r="A598" s="229"/>
      <c r="B598" s="240"/>
      <c r="C598" s="241"/>
      <c r="D598" s="241"/>
      <c r="E598" s="227"/>
      <c r="F598" s="242"/>
      <c r="G598" s="239"/>
    </row>
    <row r="599" spans="1:7" ht="6" customHeight="1">
      <c r="A599" s="229">
        <v>23</v>
      </c>
      <c r="B599" s="240" t="s">
        <v>447</v>
      </c>
      <c r="C599" s="241" t="s">
        <v>68</v>
      </c>
      <c r="D599" s="241">
        <v>1</v>
      </c>
      <c r="E599" s="227">
        <f t="shared" ref="E599" si="129">+F599*$E$10</f>
        <v>8.2775599408737026</v>
      </c>
      <c r="F599" s="242">
        <v>6.4971413599999996</v>
      </c>
      <c r="G599" s="239">
        <f>D599*E599</f>
        <v>8.2775599408737026</v>
      </c>
    </row>
    <row r="600" spans="1:7" ht="6" customHeight="1">
      <c r="A600" s="229"/>
      <c r="B600" s="240"/>
      <c r="C600" s="241"/>
      <c r="D600" s="241"/>
      <c r="E600" s="227"/>
      <c r="F600" s="242"/>
      <c r="G600" s="239"/>
    </row>
    <row r="601" spans="1:7" ht="6" customHeight="1">
      <c r="A601" s="229"/>
      <c r="B601" s="240"/>
      <c r="C601" s="241"/>
      <c r="D601" s="241"/>
      <c r="E601" s="227"/>
      <c r="F601" s="242"/>
      <c r="G601" s="239"/>
    </row>
    <row r="602" spans="1:7" ht="6" customHeight="1">
      <c r="A602" s="229"/>
      <c r="B602" s="240"/>
      <c r="C602" s="241"/>
      <c r="D602" s="241"/>
      <c r="E602" s="227"/>
      <c r="F602" s="242"/>
      <c r="G602" s="239"/>
    </row>
    <row r="603" spans="1:7" ht="6" customHeight="1">
      <c r="A603" s="229">
        <v>24</v>
      </c>
      <c r="B603" s="240" t="s">
        <v>448</v>
      </c>
      <c r="C603" s="241" t="s">
        <v>68</v>
      </c>
      <c r="D603" s="241">
        <v>1</v>
      </c>
      <c r="E603" s="227">
        <f t="shared" ref="E603" si="130">+F603*$E$10</f>
        <v>6.5176660879400163</v>
      </c>
      <c r="F603" s="242">
        <v>5.1157826960000001</v>
      </c>
      <c r="G603" s="239">
        <f>D603*E603</f>
        <v>6.5176660879400163</v>
      </c>
    </row>
    <row r="604" spans="1:7" ht="6" customHeight="1">
      <c r="A604" s="229"/>
      <c r="B604" s="240"/>
      <c r="C604" s="241"/>
      <c r="D604" s="241"/>
      <c r="E604" s="227"/>
      <c r="F604" s="242"/>
      <c r="G604" s="239"/>
    </row>
    <row r="605" spans="1:7" ht="6" customHeight="1">
      <c r="A605" s="229"/>
      <c r="B605" s="240"/>
      <c r="C605" s="241"/>
      <c r="D605" s="241"/>
      <c r="E605" s="227"/>
      <c r="F605" s="242"/>
      <c r="G605" s="239"/>
    </row>
    <row r="606" spans="1:7" ht="6" customHeight="1">
      <c r="A606" s="229"/>
      <c r="B606" s="240"/>
      <c r="C606" s="241"/>
      <c r="D606" s="241"/>
      <c r="E606" s="227"/>
      <c r="F606" s="242"/>
      <c r="G606" s="239"/>
    </row>
    <row r="607" spans="1:7" ht="6" customHeight="1">
      <c r="A607" s="229">
        <v>25</v>
      </c>
      <c r="B607" s="240" t="s">
        <v>449</v>
      </c>
      <c r="C607" s="241" t="s">
        <v>68</v>
      </c>
      <c r="D607" s="241">
        <v>1</v>
      </c>
      <c r="E607" s="227">
        <f t="shared" ref="E607" si="131">+F607*$E$10</f>
        <v>7.1235311848516121</v>
      </c>
      <c r="F607" s="242">
        <v>5.5913323999999989</v>
      </c>
      <c r="G607" s="239">
        <f>D607*E607</f>
        <v>7.1235311848516121</v>
      </c>
    </row>
    <row r="608" spans="1:7" ht="6" customHeight="1">
      <c r="A608" s="229"/>
      <c r="B608" s="240"/>
      <c r="C608" s="241"/>
      <c r="D608" s="241"/>
      <c r="E608" s="227"/>
      <c r="F608" s="242"/>
      <c r="G608" s="239"/>
    </row>
    <row r="609" spans="1:7" ht="6" customHeight="1">
      <c r="A609" s="229"/>
      <c r="B609" s="240"/>
      <c r="C609" s="241"/>
      <c r="D609" s="241"/>
      <c r="E609" s="227"/>
      <c r="F609" s="242"/>
      <c r="G609" s="239"/>
    </row>
    <row r="610" spans="1:7" ht="0.75" customHeight="1">
      <c r="A610" s="229"/>
      <c r="B610" s="240"/>
      <c r="C610" s="241"/>
      <c r="D610" s="241"/>
      <c r="E610" s="227"/>
      <c r="F610" s="242"/>
      <c r="G610" s="239"/>
    </row>
    <row r="611" spans="1:7" ht="6" customHeight="1">
      <c r="A611" s="229">
        <v>26</v>
      </c>
      <c r="B611" s="240" t="s">
        <v>450</v>
      </c>
      <c r="C611" s="241" t="s">
        <v>68</v>
      </c>
      <c r="D611" s="241">
        <v>1</v>
      </c>
      <c r="E611" s="227">
        <f t="shared" ref="E611" si="132">+F611*$E$10</f>
        <v>8.2775599408737026</v>
      </c>
      <c r="F611" s="242">
        <v>6.4971413599999996</v>
      </c>
      <c r="G611" s="239">
        <f>D611*E611</f>
        <v>8.2775599408737026</v>
      </c>
    </row>
    <row r="612" spans="1:7" ht="6" customHeight="1">
      <c r="A612" s="229"/>
      <c r="B612" s="240"/>
      <c r="C612" s="241"/>
      <c r="D612" s="241"/>
      <c r="E612" s="227"/>
      <c r="F612" s="242"/>
      <c r="G612" s="239"/>
    </row>
    <row r="613" spans="1:7" ht="6" customHeight="1">
      <c r="A613" s="229"/>
      <c r="B613" s="240"/>
      <c r="C613" s="241"/>
      <c r="D613" s="241"/>
      <c r="E613" s="227"/>
      <c r="F613" s="242"/>
      <c r="G613" s="239"/>
    </row>
    <row r="614" spans="1:7" ht="6" customHeight="1">
      <c r="A614" s="229"/>
      <c r="B614" s="240"/>
      <c r="C614" s="241"/>
      <c r="D614" s="241"/>
      <c r="E614" s="227"/>
      <c r="F614" s="242"/>
      <c r="G614" s="239"/>
    </row>
    <row r="615" spans="1:7" s="39" customFormat="1" ht="6" customHeight="1">
      <c r="A615" s="229">
        <v>27</v>
      </c>
      <c r="B615" s="235" t="s">
        <v>451</v>
      </c>
      <c r="C615" s="229" t="s">
        <v>68</v>
      </c>
      <c r="D615" s="229">
        <v>6</v>
      </c>
      <c r="E615" s="227">
        <f t="shared" ref="E615" si="133">+F615*$E$10</f>
        <v>0.23080575120441801</v>
      </c>
      <c r="F615" s="227">
        <v>0.18116179199999999</v>
      </c>
      <c r="G615" s="228">
        <f>D615*E615</f>
        <v>1.384834507226508</v>
      </c>
    </row>
    <row r="616" spans="1:7" s="39" customFormat="1" ht="6" customHeight="1">
      <c r="A616" s="229"/>
      <c r="B616" s="235"/>
      <c r="C616" s="229"/>
      <c r="D616" s="229"/>
      <c r="E616" s="227"/>
      <c r="F616" s="227"/>
      <c r="G616" s="228"/>
    </row>
    <row r="617" spans="1:7" s="39" customFormat="1" ht="6" customHeight="1">
      <c r="A617" s="229"/>
      <c r="B617" s="235"/>
      <c r="C617" s="229"/>
      <c r="D617" s="229"/>
      <c r="E617" s="227"/>
      <c r="F617" s="227"/>
      <c r="G617" s="228"/>
    </row>
    <row r="618" spans="1:7" s="39" customFormat="1" ht="6" customHeight="1">
      <c r="A618" s="229"/>
      <c r="B618" s="235"/>
      <c r="C618" s="229"/>
      <c r="D618" s="229"/>
      <c r="E618" s="227"/>
      <c r="F618" s="227"/>
      <c r="G618" s="228"/>
    </row>
    <row r="619" spans="1:7" ht="6" customHeight="1">
      <c r="A619" s="241"/>
      <c r="B619" s="249" t="s">
        <v>452</v>
      </c>
      <c r="C619" s="241"/>
      <c r="D619" s="241"/>
      <c r="E619" s="227">
        <f t="shared" ref="E619" si="134">+F619*$E$10</f>
        <v>0</v>
      </c>
      <c r="F619" s="242"/>
      <c r="G619" s="239"/>
    </row>
    <row r="620" spans="1:7" ht="6" customHeight="1">
      <c r="A620" s="241"/>
      <c r="B620" s="249"/>
      <c r="C620" s="241"/>
      <c r="D620" s="241"/>
      <c r="E620" s="227"/>
      <c r="F620" s="242"/>
      <c r="G620" s="239"/>
    </row>
    <row r="621" spans="1:7" ht="6" customHeight="1">
      <c r="A621" s="241"/>
      <c r="B621" s="249"/>
      <c r="C621" s="241"/>
      <c r="D621" s="241"/>
      <c r="E621" s="227"/>
      <c r="F621" s="242"/>
      <c r="G621" s="239"/>
    </row>
    <row r="622" spans="1:7" ht="6" customHeight="1">
      <c r="A622" s="241"/>
      <c r="B622" s="249"/>
      <c r="C622" s="241"/>
      <c r="D622" s="241"/>
      <c r="E622" s="227"/>
      <c r="F622" s="242"/>
      <c r="G622" s="239"/>
    </row>
    <row r="623" spans="1:7" ht="6" customHeight="1">
      <c r="A623" s="229">
        <v>28</v>
      </c>
      <c r="B623" s="240" t="s">
        <v>453</v>
      </c>
      <c r="C623" s="241" t="s">
        <v>43</v>
      </c>
      <c r="D623" s="241">
        <v>120</v>
      </c>
      <c r="E623" s="227">
        <f t="shared" ref="E623" si="135">+F623*$E$10</f>
        <v>3.5002005076257001</v>
      </c>
      <c r="F623" s="242">
        <v>2.7473431359999996</v>
      </c>
      <c r="G623" s="239">
        <f>D623*E623</f>
        <v>420.02406091508402</v>
      </c>
    </row>
    <row r="624" spans="1:7" ht="6" customHeight="1">
      <c r="A624" s="229"/>
      <c r="B624" s="240"/>
      <c r="C624" s="241"/>
      <c r="D624" s="241"/>
      <c r="E624" s="227"/>
      <c r="F624" s="242"/>
      <c r="G624" s="239"/>
    </row>
    <row r="625" spans="1:7" ht="6" customHeight="1">
      <c r="A625" s="229"/>
      <c r="B625" s="240"/>
      <c r="C625" s="241"/>
      <c r="D625" s="241"/>
      <c r="E625" s="227"/>
      <c r="F625" s="242"/>
      <c r="G625" s="239"/>
    </row>
    <row r="626" spans="1:7" ht="6" customHeight="1">
      <c r="A626" s="229"/>
      <c r="B626" s="240"/>
      <c r="C626" s="241"/>
      <c r="D626" s="241"/>
      <c r="E626" s="227"/>
      <c r="F626" s="242"/>
      <c r="G626" s="239"/>
    </row>
    <row r="627" spans="1:7" ht="6" customHeight="1">
      <c r="A627" s="241">
        <v>29</v>
      </c>
      <c r="B627" s="240" t="s">
        <v>454</v>
      </c>
      <c r="C627" s="241" t="s">
        <v>68</v>
      </c>
      <c r="D627" s="241">
        <v>16</v>
      </c>
      <c r="E627" s="227">
        <f t="shared" ref="E627" si="136">+F627*$E$10</f>
        <v>1.0097751615193289</v>
      </c>
      <c r="F627" s="242">
        <v>0.79258284000000001</v>
      </c>
      <c r="G627" s="239">
        <f>D627*E627</f>
        <v>16.156402584309262</v>
      </c>
    </row>
    <row r="628" spans="1:7" ht="6" customHeight="1">
      <c r="A628" s="241"/>
      <c r="B628" s="240"/>
      <c r="C628" s="241"/>
      <c r="D628" s="241"/>
      <c r="E628" s="227"/>
      <c r="F628" s="242"/>
      <c r="G628" s="239"/>
    </row>
    <row r="629" spans="1:7" ht="6" customHeight="1">
      <c r="A629" s="241"/>
      <c r="B629" s="240"/>
      <c r="C629" s="241"/>
      <c r="D629" s="241"/>
      <c r="E629" s="227"/>
      <c r="F629" s="242"/>
      <c r="G629" s="239"/>
    </row>
    <row r="630" spans="1:7" ht="6" customHeight="1">
      <c r="A630" s="241"/>
      <c r="B630" s="240"/>
      <c r="C630" s="241"/>
      <c r="D630" s="241"/>
      <c r="E630" s="227"/>
      <c r="F630" s="242"/>
      <c r="G630" s="239"/>
    </row>
    <row r="631" spans="1:7" ht="6" customHeight="1">
      <c r="A631" s="229">
        <v>30</v>
      </c>
      <c r="B631" s="240" t="s">
        <v>455</v>
      </c>
      <c r="C631" s="241" t="s">
        <v>68</v>
      </c>
      <c r="D631" s="241">
        <v>8</v>
      </c>
      <c r="E631" s="227">
        <f t="shared" ref="E631" si="137">+F631*$E$10</f>
        <v>1.1973048343729185</v>
      </c>
      <c r="F631" s="242">
        <v>0.93977679600000008</v>
      </c>
      <c r="G631" s="239">
        <f>D631*E631</f>
        <v>9.5784386749833477</v>
      </c>
    </row>
    <row r="632" spans="1:7" ht="6" customHeight="1">
      <c r="A632" s="229"/>
      <c r="B632" s="240"/>
      <c r="C632" s="241"/>
      <c r="D632" s="241"/>
      <c r="E632" s="227"/>
      <c r="F632" s="242"/>
      <c r="G632" s="239"/>
    </row>
    <row r="633" spans="1:7" ht="6" customHeight="1">
      <c r="A633" s="229"/>
      <c r="B633" s="240"/>
      <c r="C633" s="241"/>
      <c r="D633" s="241"/>
      <c r="E633" s="227"/>
      <c r="F633" s="242"/>
      <c r="G633" s="239"/>
    </row>
    <row r="634" spans="1:7" ht="6" customHeight="1">
      <c r="A634" s="229"/>
      <c r="B634" s="240"/>
      <c r="C634" s="241"/>
      <c r="D634" s="241"/>
      <c r="E634" s="227"/>
      <c r="F634" s="242"/>
      <c r="G634" s="239"/>
    </row>
    <row r="635" spans="1:7" ht="6" customHeight="1">
      <c r="A635" s="241">
        <v>31</v>
      </c>
      <c r="B635" s="240" t="s">
        <v>457</v>
      </c>
      <c r="C635" s="241" t="s">
        <v>70</v>
      </c>
      <c r="D635" s="241">
        <v>8</v>
      </c>
      <c r="E635" s="227">
        <f t="shared" ref="E635" si="138">+F635*$E$10</f>
        <v>68.650819814898313</v>
      </c>
      <c r="F635" s="242">
        <v>53.884729799999988</v>
      </c>
      <c r="G635" s="239">
        <f>D635*E635</f>
        <v>549.2065585191865</v>
      </c>
    </row>
    <row r="636" spans="1:7" ht="6" customHeight="1">
      <c r="A636" s="241"/>
      <c r="B636" s="240"/>
      <c r="C636" s="241"/>
      <c r="D636" s="241"/>
      <c r="E636" s="227"/>
      <c r="F636" s="242"/>
      <c r="G636" s="239"/>
    </row>
    <row r="637" spans="1:7" ht="6" customHeight="1">
      <c r="A637" s="241"/>
      <c r="B637" s="240"/>
      <c r="C637" s="241"/>
      <c r="D637" s="241"/>
      <c r="E637" s="227"/>
      <c r="F637" s="242"/>
      <c r="G637" s="239"/>
    </row>
    <row r="638" spans="1:7" ht="6" customHeight="1">
      <c r="A638" s="241"/>
      <c r="B638" s="240"/>
      <c r="C638" s="241"/>
      <c r="D638" s="241"/>
      <c r="E638" s="227"/>
      <c r="F638" s="242"/>
      <c r="G638" s="239"/>
    </row>
    <row r="639" spans="1:7" s="39" customFormat="1" ht="6" customHeight="1">
      <c r="A639" s="229">
        <v>32</v>
      </c>
      <c r="B639" s="240" t="s">
        <v>461</v>
      </c>
      <c r="C639" s="241" t="s">
        <v>68</v>
      </c>
      <c r="D639" s="229">
        <v>8</v>
      </c>
      <c r="E639" s="227">
        <f t="shared" ref="E639" si="139">+F639*$E$10</f>
        <v>0.64914117526242576</v>
      </c>
      <c r="F639" s="227">
        <v>0.50951754000000005</v>
      </c>
      <c r="G639" s="228">
        <f>D639*E639</f>
        <v>5.1931294020994061</v>
      </c>
    </row>
    <row r="640" spans="1:7" s="39" customFormat="1" ht="6" customHeight="1">
      <c r="A640" s="229"/>
      <c r="B640" s="240"/>
      <c r="C640" s="241"/>
      <c r="D640" s="229"/>
      <c r="E640" s="227"/>
      <c r="F640" s="227"/>
      <c r="G640" s="228"/>
    </row>
    <row r="641" spans="1:7" s="39" customFormat="1" ht="6" customHeight="1">
      <c r="A641" s="229"/>
      <c r="B641" s="240"/>
      <c r="C641" s="241"/>
      <c r="D641" s="229"/>
      <c r="E641" s="227"/>
      <c r="F641" s="227"/>
      <c r="G641" s="228"/>
    </row>
    <row r="642" spans="1:7" s="39" customFormat="1" ht="6" customHeight="1">
      <c r="A642" s="229"/>
      <c r="B642" s="240"/>
      <c r="C642" s="241"/>
      <c r="D642" s="229"/>
      <c r="E642" s="227"/>
      <c r="F642" s="227"/>
      <c r="G642" s="228"/>
    </row>
    <row r="643" spans="1:7" s="39" customFormat="1" ht="6" customHeight="1">
      <c r="A643" s="241">
        <v>33</v>
      </c>
      <c r="B643" s="240" t="s">
        <v>462</v>
      </c>
      <c r="C643" s="241" t="s">
        <v>68</v>
      </c>
      <c r="D643" s="229">
        <v>8</v>
      </c>
      <c r="E643" s="227">
        <f t="shared" ref="E643" si="140">+F643*$E$10</f>
        <v>0.77896941031491096</v>
      </c>
      <c r="F643" s="227">
        <v>0.61142104800000008</v>
      </c>
      <c r="G643" s="228">
        <f>D643*E643</f>
        <v>6.2317552825192877</v>
      </c>
    </row>
    <row r="644" spans="1:7" s="39" customFormat="1" ht="6" customHeight="1">
      <c r="A644" s="241"/>
      <c r="B644" s="240"/>
      <c r="C644" s="241"/>
      <c r="D644" s="229"/>
      <c r="E644" s="227"/>
      <c r="F644" s="227"/>
      <c r="G644" s="228"/>
    </row>
    <row r="645" spans="1:7" s="39" customFormat="1" ht="6" customHeight="1">
      <c r="A645" s="241"/>
      <c r="B645" s="240"/>
      <c r="C645" s="241"/>
      <c r="D645" s="229"/>
      <c r="E645" s="227"/>
      <c r="F645" s="227"/>
      <c r="G645" s="228"/>
    </row>
    <row r="646" spans="1:7" s="39" customFormat="1" ht="6" customHeight="1">
      <c r="A646" s="241"/>
      <c r="B646" s="240"/>
      <c r="C646" s="241"/>
      <c r="D646" s="229"/>
      <c r="E646" s="227"/>
      <c r="F646" s="227"/>
      <c r="G646" s="228"/>
    </row>
    <row r="647" spans="1:7" ht="6" customHeight="1">
      <c r="A647" s="229">
        <v>34</v>
      </c>
      <c r="B647" s="240" t="s">
        <v>247</v>
      </c>
      <c r="C647" s="241" t="s">
        <v>45</v>
      </c>
      <c r="D647" s="241">
        <v>23</v>
      </c>
      <c r="E647" s="227">
        <f t="shared" ref="E647" si="141">+F647*$E$10</f>
        <v>1.569105471182811</v>
      </c>
      <c r="F647" s="242">
        <v>1.231606914096</v>
      </c>
      <c r="G647" s="239">
        <f>D647*E647</f>
        <v>36.089425837204651</v>
      </c>
    </row>
    <row r="648" spans="1:7" ht="6" customHeight="1">
      <c r="A648" s="229"/>
      <c r="B648" s="240"/>
      <c r="C648" s="241"/>
      <c r="D648" s="241"/>
      <c r="E648" s="227"/>
      <c r="F648" s="242"/>
      <c r="G648" s="239"/>
    </row>
    <row r="649" spans="1:7" ht="6" customHeight="1">
      <c r="A649" s="229"/>
      <c r="B649" s="240"/>
      <c r="C649" s="241"/>
      <c r="D649" s="241"/>
      <c r="E649" s="227"/>
      <c r="F649" s="242"/>
      <c r="G649" s="239"/>
    </row>
    <row r="650" spans="1:7" ht="6" customHeight="1">
      <c r="A650" s="229"/>
      <c r="B650" s="240"/>
      <c r="C650" s="241"/>
      <c r="D650" s="241"/>
      <c r="E650" s="227"/>
      <c r="F650" s="242"/>
      <c r="G650" s="239"/>
    </row>
    <row r="651" spans="1:7" ht="6" customHeight="1">
      <c r="A651" s="241">
        <v>35</v>
      </c>
      <c r="B651" s="240" t="s">
        <v>464</v>
      </c>
      <c r="C651" s="241" t="s">
        <v>68</v>
      </c>
      <c r="D651" s="241">
        <v>5</v>
      </c>
      <c r="E651" s="227">
        <f t="shared" ref="E651" si="142">+F651*$E$10</f>
        <v>6.4480883258643376</v>
      </c>
      <c r="F651" s="227">
        <v>5.0611703997499999</v>
      </c>
      <c r="G651" s="228">
        <f>D651*E651</f>
        <v>32.240441629321687</v>
      </c>
    </row>
    <row r="652" spans="1:7" ht="6" customHeight="1">
      <c r="A652" s="241"/>
      <c r="B652" s="240"/>
      <c r="C652" s="241"/>
      <c r="D652" s="241"/>
      <c r="E652" s="227"/>
      <c r="F652" s="227"/>
      <c r="G652" s="228"/>
    </row>
    <row r="653" spans="1:7" ht="6" customHeight="1">
      <c r="A653" s="241"/>
      <c r="B653" s="240"/>
      <c r="C653" s="241"/>
      <c r="D653" s="241"/>
      <c r="E653" s="227"/>
      <c r="F653" s="227"/>
      <c r="G653" s="228"/>
    </row>
    <row r="654" spans="1:7" ht="6" customHeight="1">
      <c r="A654" s="241"/>
      <c r="B654" s="240"/>
      <c r="C654" s="241"/>
      <c r="D654" s="241"/>
      <c r="E654" s="227"/>
      <c r="F654" s="227"/>
      <c r="G654" s="228"/>
    </row>
    <row r="655" spans="1:7" s="39" customFormat="1" ht="6" customHeight="1">
      <c r="A655" s="702"/>
      <c r="B655" s="701" t="s">
        <v>87</v>
      </c>
      <c r="C655" s="702"/>
      <c r="D655" s="703"/>
      <c r="E655" s="704"/>
      <c r="F655" s="704"/>
      <c r="G655" s="705">
        <f>SUM(G511:G654)</f>
        <v>3315.4579321317192</v>
      </c>
    </row>
    <row r="656" spans="1:7" s="39" customFormat="1" ht="6" customHeight="1">
      <c r="A656" s="702"/>
      <c r="B656" s="701"/>
      <c r="C656" s="702"/>
      <c r="D656" s="703"/>
      <c r="E656" s="704"/>
      <c r="F656" s="704"/>
      <c r="G656" s="705"/>
    </row>
    <row r="657" spans="1:7" s="39" customFormat="1" ht="6" customHeight="1">
      <c r="A657" s="702"/>
      <c r="B657" s="701"/>
      <c r="C657" s="702"/>
      <c r="D657" s="703"/>
      <c r="E657" s="704"/>
      <c r="F657" s="704"/>
      <c r="G657" s="705"/>
    </row>
    <row r="658" spans="1:7" s="39" customFormat="1" ht="6" customHeight="1">
      <c r="A658" s="702"/>
      <c r="B658" s="701"/>
      <c r="C658" s="702"/>
      <c r="D658" s="703"/>
      <c r="E658" s="704"/>
      <c r="F658" s="704"/>
      <c r="G658" s="705"/>
    </row>
    <row r="659" spans="1:7" s="39" customFormat="1" ht="6" customHeight="1">
      <c r="A659" s="702"/>
      <c r="B659" s="701" t="s">
        <v>799</v>
      </c>
      <c r="C659" s="702"/>
      <c r="D659" s="703"/>
      <c r="E659" s="704"/>
      <c r="F659" s="704"/>
      <c r="G659" s="705"/>
    </row>
    <row r="660" spans="1:7" s="39" customFormat="1" ht="6" customHeight="1">
      <c r="A660" s="702"/>
      <c r="B660" s="701"/>
      <c r="C660" s="702"/>
      <c r="D660" s="703"/>
      <c r="E660" s="704"/>
      <c r="F660" s="704"/>
      <c r="G660" s="705"/>
    </row>
    <row r="661" spans="1:7" s="39" customFormat="1" ht="6" customHeight="1">
      <c r="A661" s="702"/>
      <c r="B661" s="701"/>
      <c r="C661" s="702"/>
      <c r="D661" s="703"/>
      <c r="E661" s="704"/>
      <c r="F661" s="704"/>
      <c r="G661" s="705"/>
    </row>
    <row r="662" spans="1:7" s="39" customFormat="1" ht="6" customHeight="1">
      <c r="A662" s="702"/>
      <c r="B662" s="701"/>
      <c r="C662" s="702"/>
      <c r="D662" s="703"/>
      <c r="E662" s="704"/>
      <c r="F662" s="704"/>
      <c r="G662" s="705"/>
    </row>
    <row r="663" spans="1:7" ht="6" customHeight="1">
      <c r="A663" s="229"/>
      <c r="B663" s="249" t="s">
        <v>390</v>
      </c>
      <c r="C663" s="241"/>
      <c r="D663" s="247"/>
      <c r="E663" s="227">
        <f t="shared" ref="E663" si="143">+F663*$E$10</f>
        <v>0</v>
      </c>
      <c r="F663" s="242"/>
      <c r="G663" s="239"/>
    </row>
    <row r="664" spans="1:7" ht="6" customHeight="1">
      <c r="A664" s="229"/>
      <c r="B664" s="249"/>
      <c r="C664" s="241"/>
      <c r="D664" s="247"/>
      <c r="E664" s="227"/>
      <c r="F664" s="242"/>
      <c r="G664" s="239"/>
    </row>
    <row r="665" spans="1:7" ht="6" customHeight="1">
      <c r="A665" s="229"/>
      <c r="B665" s="249"/>
      <c r="C665" s="241"/>
      <c r="D665" s="247"/>
      <c r="E665" s="227"/>
      <c r="F665" s="242"/>
      <c r="G665" s="239"/>
    </row>
    <row r="666" spans="1:7" ht="6" customHeight="1">
      <c r="A666" s="229"/>
      <c r="B666" s="249"/>
      <c r="C666" s="241"/>
      <c r="D666" s="247"/>
      <c r="E666" s="227"/>
      <c r="F666" s="242"/>
      <c r="G666" s="239"/>
    </row>
    <row r="667" spans="1:7" ht="6" customHeight="1">
      <c r="A667" s="229">
        <v>1</v>
      </c>
      <c r="B667" s="240" t="s">
        <v>395</v>
      </c>
      <c r="C667" s="241" t="s">
        <v>43</v>
      </c>
      <c r="D667" s="247">
        <v>200</v>
      </c>
      <c r="E667" s="227">
        <f t="shared" ref="E667" si="144">+F667*$E$10</f>
        <v>3.0222381928912667</v>
      </c>
      <c r="F667" s="242">
        <v>2.3721856323679997</v>
      </c>
      <c r="G667" s="239">
        <f>D667*E667</f>
        <v>604.4476385782533</v>
      </c>
    </row>
    <row r="668" spans="1:7" ht="6" customHeight="1">
      <c r="A668" s="229"/>
      <c r="B668" s="240"/>
      <c r="C668" s="241"/>
      <c r="D668" s="247"/>
      <c r="E668" s="227"/>
      <c r="F668" s="242"/>
      <c r="G668" s="239"/>
    </row>
    <row r="669" spans="1:7" ht="6" customHeight="1">
      <c r="A669" s="229"/>
      <c r="B669" s="240"/>
      <c r="C669" s="241"/>
      <c r="D669" s="247"/>
      <c r="E669" s="227"/>
      <c r="F669" s="242"/>
      <c r="G669" s="239"/>
    </row>
    <row r="670" spans="1:7" ht="6" customHeight="1">
      <c r="A670" s="229"/>
      <c r="B670" s="240"/>
      <c r="C670" s="241"/>
      <c r="D670" s="247"/>
      <c r="E670" s="227"/>
      <c r="F670" s="242"/>
      <c r="G670" s="239"/>
    </row>
    <row r="671" spans="1:7" ht="6" customHeight="1">
      <c r="A671" s="229">
        <v>2</v>
      </c>
      <c r="B671" s="240" t="s">
        <v>396</v>
      </c>
      <c r="C671" s="241" t="s">
        <v>43</v>
      </c>
      <c r="D671" s="247">
        <v>13</v>
      </c>
      <c r="E671" s="227">
        <f t="shared" ref="E671" si="145">+F671*$E$10</f>
        <v>1.9374843580068772</v>
      </c>
      <c r="F671" s="242">
        <v>1.5207512656719999</v>
      </c>
      <c r="G671" s="239">
        <f>D671*E671</f>
        <v>25.187296654089405</v>
      </c>
    </row>
    <row r="672" spans="1:7" ht="6" customHeight="1">
      <c r="A672" s="229"/>
      <c r="B672" s="240"/>
      <c r="C672" s="241"/>
      <c r="D672" s="247"/>
      <c r="E672" s="227"/>
      <c r="F672" s="242"/>
      <c r="G672" s="239"/>
    </row>
    <row r="673" spans="1:7" ht="6" customHeight="1">
      <c r="A673" s="229"/>
      <c r="B673" s="240"/>
      <c r="C673" s="241"/>
      <c r="D673" s="247"/>
      <c r="E673" s="227"/>
      <c r="F673" s="242"/>
      <c r="G673" s="239"/>
    </row>
    <row r="674" spans="1:7" ht="6" customHeight="1">
      <c r="A674" s="229"/>
      <c r="B674" s="240"/>
      <c r="C674" s="241"/>
      <c r="D674" s="247"/>
      <c r="E674" s="227"/>
      <c r="F674" s="242"/>
      <c r="G674" s="239"/>
    </row>
    <row r="675" spans="1:7" ht="6" customHeight="1">
      <c r="A675" s="229">
        <v>3</v>
      </c>
      <c r="B675" s="240" t="s">
        <v>809</v>
      </c>
      <c r="C675" s="241" t="s">
        <v>68</v>
      </c>
      <c r="D675" s="247">
        <v>1</v>
      </c>
      <c r="E675" s="227">
        <f t="shared" ref="E675" si="146">+F675*$E$10</f>
        <v>3.9214817030003188</v>
      </c>
      <c r="F675" s="242">
        <v>3.0780110500000002</v>
      </c>
      <c r="G675" s="239">
        <f>D675*E675</f>
        <v>3.9214817030003188</v>
      </c>
    </row>
    <row r="676" spans="1:7" ht="6" customHeight="1">
      <c r="A676" s="229"/>
      <c r="B676" s="240"/>
      <c r="C676" s="241"/>
      <c r="D676" s="247"/>
      <c r="E676" s="227"/>
      <c r="F676" s="242"/>
      <c r="G676" s="239"/>
    </row>
    <row r="677" spans="1:7" ht="6" customHeight="1">
      <c r="A677" s="229"/>
      <c r="B677" s="240"/>
      <c r="C677" s="241"/>
      <c r="D677" s="247"/>
      <c r="E677" s="227"/>
      <c r="F677" s="242"/>
      <c r="G677" s="239"/>
    </row>
    <row r="678" spans="1:7" ht="6" customHeight="1">
      <c r="A678" s="229"/>
      <c r="B678" s="240"/>
      <c r="C678" s="241"/>
      <c r="D678" s="247"/>
      <c r="E678" s="227"/>
      <c r="F678" s="242"/>
      <c r="G678" s="239"/>
    </row>
    <row r="679" spans="1:7" ht="6" customHeight="1">
      <c r="A679" s="229">
        <v>4</v>
      </c>
      <c r="B679" s="240" t="s">
        <v>810</v>
      </c>
      <c r="C679" s="241" t="s">
        <v>68</v>
      </c>
      <c r="D679" s="247">
        <v>4</v>
      </c>
      <c r="E679" s="227">
        <f t="shared" ref="E679" si="147">+F679*$E$10</f>
        <v>3.8926309840997662</v>
      </c>
      <c r="F679" s="242">
        <v>3.0553658260000001</v>
      </c>
      <c r="G679" s="239">
        <f>D679*E679</f>
        <v>15.570523936399065</v>
      </c>
    </row>
    <row r="680" spans="1:7" ht="6" customHeight="1">
      <c r="A680" s="229"/>
      <c r="B680" s="240"/>
      <c r="C680" s="241"/>
      <c r="D680" s="247"/>
      <c r="E680" s="227"/>
      <c r="F680" s="242"/>
      <c r="G680" s="239"/>
    </row>
    <row r="681" spans="1:7" ht="6" customHeight="1">
      <c r="A681" s="229"/>
      <c r="B681" s="240"/>
      <c r="C681" s="241"/>
      <c r="D681" s="247"/>
      <c r="E681" s="227"/>
      <c r="F681" s="242"/>
      <c r="G681" s="239"/>
    </row>
    <row r="682" spans="1:7" ht="6" customHeight="1">
      <c r="A682" s="229"/>
      <c r="B682" s="240"/>
      <c r="C682" s="241"/>
      <c r="D682" s="247"/>
      <c r="E682" s="227"/>
      <c r="F682" s="242"/>
      <c r="G682" s="239"/>
    </row>
    <row r="683" spans="1:7" ht="6" customHeight="1">
      <c r="A683" s="229">
        <v>5</v>
      </c>
      <c r="B683" s="240" t="s">
        <v>811</v>
      </c>
      <c r="C683" s="241" t="s">
        <v>68</v>
      </c>
      <c r="D683" s="247">
        <v>4</v>
      </c>
      <c r="E683" s="227">
        <f t="shared" ref="E683" si="148">+F683*$E$10</f>
        <v>2.6887312833390831</v>
      </c>
      <c r="F683" s="242">
        <v>2.1104126519999999</v>
      </c>
      <c r="G683" s="239">
        <f>D683*E683</f>
        <v>10.754925133356332</v>
      </c>
    </row>
    <row r="684" spans="1:7" ht="6" customHeight="1">
      <c r="A684" s="229"/>
      <c r="B684" s="240"/>
      <c r="C684" s="241"/>
      <c r="D684" s="247"/>
      <c r="E684" s="227"/>
      <c r="F684" s="242"/>
      <c r="G684" s="239"/>
    </row>
    <row r="685" spans="1:7" ht="6" customHeight="1">
      <c r="A685" s="229"/>
      <c r="B685" s="240"/>
      <c r="C685" s="241"/>
      <c r="D685" s="247"/>
      <c r="E685" s="227"/>
      <c r="F685" s="242"/>
      <c r="G685" s="239"/>
    </row>
    <row r="686" spans="1:7" ht="6" customHeight="1">
      <c r="A686" s="229"/>
      <c r="B686" s="240"/>
      <c r="C686" s="241"/>
      <c r="D686" s="247"/>
      <c r="E686" s="227"/>
      <c r="F686" s="242"/>
      <c r="G686" s="239"/>
    </row>
    <row r="687" spans="1:7" ht="6" customHeight="1">
      <c r="A687" s="229">
        <v>6</v>
      </c>
      <c r="B687" s="240" t="s">
        <v>812</v>
      </c>
      <c r="C687" s="241" t="s">
        <v>68</v>
      </c>
      <c r="D687" s="247">
        <v>18</v>
      </c>
      <c r="E687" s="227">
        <f t="shared" ref="E687" si="149">+F687*$E$10</f>
        <v>3.1070667073970903</v>
      </c>
      <c r="F687" s="242">
        <v>2.4387683999999998</v>
      </c>
      <c r="G687" s="239">
        <f>D687*E687</f>
        <v>55.927200733147629</v>
      </c>
    </row>
    <row r="688" spans="1:7" ht="6" customHeight="1">
      <c r="A688" s="229"/>
      <c r="B688" s="240"/>
      <c r="C688" s="241"/>
      <c r="D688" s="247"/>
      <c r="E688" s="227"/>
      <c r="F688" s="242"/>
      <c r="G688" s="239"/>
    </row>
    <row r="689" spans="1:7" ht="6" customHeight="1">
      <c r="A689" s="229"/>
      <c r="B689" s="240"/>
      <c r="C689" s="241"/>
      <c r="D689" s="247"/>
      <c r="E689" s="227"/>
      <c r="F689" s="242"/>
      <c r="G689" s="239"/>
    </row>
    <row r="690" spans="1:7" ht="6" customHeight="1">
      <c r="A690" s="229"/>
      <c r="B690" s="240"/>
      <c r="C690" s="241"/>
      <c r="D690" s="247"/>
      <c r="E690" s="227"/>
      <c r="F690" s="242"/>
      <c r="G690" s="239"/>
    </row>
    <row r="691" spans="1:7" ht="6" customHeight="1">
      <c r="A691" s="229">
        <v>7</v>
      </c>
      <c r="B691" s="240" t="s">
        <v>813</v>
      </c>
      <c r="C691" s="241" t="s">
        <v>68</v>
      </c>
      <c r="D691" s="247">
        <v>7</v>
      </c>
      <c r="E691" s="227">
        <f t="shared" ref="E691" si="150">+F691*$E$10</f>
        <v>2.2703958592810753</v>
      </c>
      <c r="F691" s="242">
        <v>1.7820569040000001</v>
      </c>
      <c r="G691" s="239">
        <f>D691*E691</f>
        <v>15.892771014967527</v>
      </c>
    </row>
    <row r="692" spans="1:7" ht="6" customHeight="1">
      <c r="A692" s="229"/>
      <c r="B692" s="240"/>
      <c r="C692" s="241"/>
      <c r="D692" s="247"/>
      <c r="E692" s="227"/>
      <c r="F692" s="242"/>
      <c r="G692" s="239"/>
    </row>
    <row r="693" spans="1:7" ht="6" customHeight="1">
      <c r="A693" s="229"/>
      <c r="B693" s="240"/>
      <c r="C693" s="241"/>
      <c r="D693" s="247"/>
      <c r="E693" s="227"/>
      <c r="F693" s="242"/>
      <c r="G693" s="239"/>
    </row>
    <row r="694" spans="1:7" ht="6" customHeight="1">
      <c r="A694" s="229"/>
      <c r="B694" s="240"/>
      <c r="C694" s="241"/>
      <c r="D694" s="247"/>
      <c r="E694" s="227"/>
      <c r="F694" s="242"/>
      <c r="G694" s="239"/>
    </row>
    <row r="695" spans="1:7" ht="6" customHeight="1">
      <c r="A695" s="229">
        <v>8</v>
      </c>
      <c r="B695" s="240" t="s">
        <v>814</v>
      </c>
      <c r="C695" s="241" t="s">
        <v>68</v>
      </c>
      <c r="D695" s="247">
        <v>8</v>
      </c>
      <c r="E695" s="227">
        <f t="shared" ref="E695" si="151">+F695*$E$10</f>
        <v>2.6021791266374263</v>
      </c>
      <c r="F695" s="242">
        <v>2.04247698</v>
      </c>
      <c r="G695" s="239">
        <f>D695*E695</f>
        <v>20.817433013099411</v>
      </c>
    </row>
    <row r="696" spans="1:7" ht="6" customHeight="1">
      <c r="A696" s="229"/>
      <c r="B696" s="240"/>
      <c r="C696" s="241"/>
      <c r="D696" s="247"/>
      <c r="E696" s="227"/>
      <c r="F696" s="242"/>
      <c r="G696" s="239"/>
    </row>
    <row r="697" spans="1:7" ht="6" customHeight="1">
      <c r="A697" s="229"/>
      <c r="B697" s="240"/>
      <c r="C697" s="241"/>
      <c r="D697" s="247"/>
      <c r="E697" s="227"/>
      <c r="F697" s="242"/>
      <c r="G697" s="239"/>
    </row>
    <row r="698" spans="1:7" ht="6" customHeight="1">
      <c r="A698" s="229"/>
      <c r="B698" s="240"/>
      <c r="C698" s="241"/>
      <c r="D698" s="247"/>
      <c r="E698" s="227"/>
      <c r="F698" s="242"/>
      <c r="G698" s="239"/>
    </row>
    <row r="699" spans="1:7" ht="6" customHeight="1">
      <c r="A699" s="229">
        <v>9</v>
      </c>
      <c r="B699" s="240" t="s">
        <v>815</v>
      </c>
      <c r="C699" s="241" t="s">
        <v>68</v>
      </c>
      <c r="D699" s="247">
        <v>7</v>
      </c>
      <c r="E699" s="227">
        <f t="shared" ref="E699" si="152">+F699*$E$10</f>
        <v>1.9241265376344048</v>
      </c>
      <c r="F699" s="242">
        <v>1.5102665759999998</v>
      </c>
      <c r="G699" s="239">
        <f>D699*E699</f>
        <v>13.468885763440834</v>
      </c>
    </row>
    <row r="700" spans="1:7" ht="6" customHeight="1">
      <c r="A700" s="229"/>
      <c r="B700" s="240"/>
      <c r="C700" s="241"/>
      <c r="D700" s="247"/>
      <c r="E700" s="227"/>
      <c r="F700" s="242"/>
      <c r="G700" s="239"/>
    </row>
    <row r="701" spans="1:7" ht="6" customHeight="1">
      <c r="A701" s="229"/>
      <c r="B701" s="240"/>
      <c r="C701" s="241"/>
      <c r="D701" s="247"/>
      <c r="E701" s="227"/>
      <c r="F701" s="242"/>
      <c r="G701" s="239"/>
    </row>
    <row r="702" spans="1:7" ht="6" customHeight="1">
      <c r="A702" s="229"/>
      <c r="B702" s="240"/>
      <c r="C702" s="241"/>
      <c r="D702" s="247"/>
      <c r="E702" s="227"/>
      <c r="F702" s="242"/>
      <c r="G702" s="239"/>
    </row>
    <row r="703" spans="1:7" ht="6" customHeight="1">
      <c r="A703" s="229">
        <v>10</v>
      </c>
      <c r="B703" s="240" t="s">
        <v>816</v>
      </c>
      <c r="C703" s="241" t="s">
        <v>68</v>
      </c>
      <c r="D703" s="247">
        <v>10</v>
      </c>
      <c r="E703" s="227">
        <f t="shared" ref="E703" si="153">+F703*$E$10</f>
        <v>1.476940394675845</v>
      </c>
      <c r="F703" s="242">
        <v>1.1592656039999998</v>
      </c>
      <c r="G703" s="239">
        <f>D703*E703</f>
        <v>14.76940394675845</v>
      </c>
    </row>
    <row r="704" spans="1:7" ht="6" customHeight="1">
      <c r="A704" s="229"/>
      <c r="B704" s="240"/>
      <c r="C704" s="241"/>
      <c r="D704" s="247"/>
      <c r="E704" s="227"/>
      <c r="F704" s="242"/>
      <c r="G704" s="239"/>
    </row>
    <row r="705" spans="1:7" ht="6" customHeight="1">
      <c r="A705" s="229"/>
      <c r="B705" s="240"/>
      <c r="C705" s="241"/>
      <c r="D705" s="247"/>
      <c r="E705" s="227"/>
      <c r="F705" s="242"/>
      <c r="G705" s="239"/>
    </row>
    <row r="706" spans="1:7" ht="6" customHeight="1">
      <c r="A706" s="229"/>
      <c r="B706" s="240"/>
      <c r="C706" s="241"/>
      <c r="D706" s="247"/>
      <c r="E706" s="227"/>
      <c r="F706" s="242"/>
      <c r="G706" s="239"/>
    </row>
    <row r="707" spans="1:7" ht="6" customHeight="1">
      <c r="A707" s="229">
        <v>11</v>
      </c>
      <c r="B707" s="240" t="s">
        <v>817</v>
      </c>
      <c r="C707" s="241" t="s">
        <v>68</v>
      </c>
      <c r="D707" s="247">
        <v>50</v>
      </c>
      <c r="E707" s="227">
        <f t="shared" ref="E707" si="154">+F707*$E$10</f>
        <v>1.7798729431316436</v>
      </c>
      <c r="F707" s="242">
        <v>1.3970404559999998</v>
      </c>
      <c r="G707" s="239">
        <f>D707*E707</f>
        <v>88.993647156582185</v>
      </c>
    </row>
    <row r="708" spans="1:7" ht="6" customHeight="1">
      <c r="A708" s="229"/>
      <c r="B708" s="240"/>
      <c r="C708" s="241"/>
      <c r="D708" s="247"/>
      <c r="E708" s="227"/>
      <c r="F708" s="242"/>
      <c r="G708" s="239"/>
    </row>
    <row r="709" spans="1:7" ht="6" customHeight="1">
      <c r="A709" s="229"/>
      <c r="B709" s="240"/>
      <c r="C709" s="241"/>
      <c r="D709" s="247"/>
      <c r="E709" s="227"/>
      <c r="F709" s="242"/>
      <c r="G709" s="239"/>
    </row>
    <row r="710" spans="1:7" ht="6" customHeight="1">
      <c r="A710" s="229"/>
      <c r="B710" s="240"/>
      <c r="C710" s="241"/>
      <c r="D710" s="247"/>
      <c r="E710" s="227"/>
      <c r="F710" s="242"/>
      <c r="G710" s="239"/>
    </row>
    <row r="711" spans="1:7" ht="6" customHeight="1">
      <c r="A711" s="229">
        <v>12</v>
      </c>
      <c r="B711" s="240" t="s">
        <v>818</v>
      </c>
      <c r="C711" s="241" t="s">
        <v>68</v>
      </c>
      <c r="D711" s="247">
        <v>17</v>
      </c>
      <c r="E711" s="227">
        <f t="shared" ref="E711" si="155">+F711*$E$10</f>
        <v>1.4625150352255689</v>
      </c>
      <c r="F711" s="242">
        <v>1.1479429919999999</v>
      </c>
      <c r="G711" s="239">
        <f>D711*E711</f>
        <v>24.862755598834671</v>
      </c>
    </row>
    <row r="712" spans="1:7" ht="6" customHeight="1">
      <c r="A712" s="229"/>
      <c r="B712" s="240"/>
      <c r="C712" s="241"/>
      <c r="D712" s="247"/>
      <c r="E712" s="227"/>
      <c r="F712" s="242"/>
      <c r="G712" s="239"/>
    </row>
    <row r="713" spans="1:7" ht="6" customHeight="1">
      <c r="A713" s="229"/>
      <c r="B713" s="240"/>
      <c r="C713" s="241"/>
      <c r="D713" s="247"/>
      <c r="E713" s="227"/>
      <c r="F713" s="242"/>
      <c r="G713" s="239"/>
    </row>
    <row r="714" spans="1:7" ht="6" customHeight="1">
      <c r="A714" s="229"/>
      <c r="B714" s="240"/>
      <c r="C714" s="241"/>
      <c r="D714" s="247"/>
      <c r="E714" s="227"/>
      <c r="F714" s="242"/>
      <c r="G714" s="239"/>
    </row>
    <row r="715" spans="1:7" ht="6" customHeight="1">
      <c r="A715" s="229">
        <v>13</v>
      </c>
      <c r="B715" s="240" t="s">
        <v>819</v>
      </c>
      <c r="C715" s="241" t="s">
        <v>68</v>
      </c>
      <c r="D715" s="247">
        <v>5</v>
      </c>
      <c r="E715" s="227">
        <f t="shared" ref="E715" si="156">+F715*$E$10</f>
        <v>1.6933207864299868</v>
      </c>
      <c r="F715" s="242">
        <v>1.3291047839999999</v>
      </c>
      <c r="G715" s="239">
        <f>D715*E715</f>
        <v>8.4666039321499333</v>
      </c>
    </row>
    <row r="716" spans="1:7" ht="6" customHeight="1">
      <c r="A716" s="229"/>
      <c r="B716" s="240"/>
      <c r="C716" s="241"/>
      <c r="D716" s="247"/>
      <c r="E716" s="227"/>
      <c r="F716" s="242"/>
      <c r="G716" s="239"/>
    </row>
    <row r="717" spans="1:7" ht="6" customHeight="1">
      <c r="A717" s="229"/>
      <c r="B717" s="240"/>
      <c r="C717" s="241"/>
      <c r="D717" s="247"/>
      <c r="E717" s="227"/>
      <c r="F717" s="242"/>
      <c r="G717" s="239"/>
    </row>
    <row r="718" spans="1:7" ht="6" customHeight="1">
      <c r="A718" s="229"/>
      <c r="B718" s="240"/>
      <c r="C718" s="241"/>
      <c r="D718" s="247"/>
      <c r="E718" s="227"/>
      <c r="F718" s="242"/>
      <c r="G718" s="239"/>
    </row>
    <row r="719" spans="1:7" ht="6" customHeight="1">
      <c r="A719" s="229">
        <v>14</v>
      </c>
      <c r="B719" s="240" t="s">
        <v>820</v>
      </c>
      <c r="C719" s="241" t="s">
        <v>68</v>
      </c>
      <c r="D719" s="247">
        <v>4</v>
      </c>
      <c r="E719" s="227">
        <f t="shared" ref="E719" si="157">+F719*$E$10</f>
        <v>2.6886705884990398</v>
      </c>
      <c r="F719" s="242">
        <v>2.1103650119999999</v>
      </c>
      <c r="G719" s="239">
        <f>D719*E719</f>
        <v>10.754682353996159</v>
      </c>
    </row>
    <row r="720" spans="1:7" ht="6" customHeight="1">
      <c r="A720" s="229"/>
      <c r="B720" s="240"/>
      <c r="C720" s="241"/>
      <c r="D720" s="247"/>
      <c r="E720" s="227"/>
      <c r="F720" s="242"/>
      <c r="G720" s="239"/>
    </row>
    <row r="721" spans="1:7" ht="6" customHeight="1">
      <c r="A721" s="229"/>
      <c r="B721" s="240"/>
      <c r="C721" s="241"/>
      <c r="D721" s="247"/>
      <c r="E721" s="227"/>
      <c r="F721" s="242"/>
      <c r="G721" s="239"/>
    </row>
    <row r="722" spans="1:7" ht="6" customHeight="1">
      <c r="A722" s="229"/>
      <c r="B722" s="240"/>
      <c r="C722" s="241"/>
      <c r="D722" s="247"/>
      <c r="E722" s="227"/>
      <c r="F722" s="242"/>
      <c r="G722" s="239"/>
    </row>
    <row r="723" spans="1:7" ht="6" customHeight="1">
      <c r="A723" s="229">
        <v>15</v>
      </c>
      <c r="B723" s="240" t="s">
        <v>389</v>
      </c>
      <c r="C723" s="241" t="s">
        <v>68</v>
      </c>
      <c r="D723" s="247">
        <v>51</v>
      </c>
      <c r="E723" s="227">
        <f t="shared" ref="E723" si="158">+F723*$E$10</f>
        <v>1.9097011781841289</v>
      </c>
      <c r="F723" s="242">
        <v>1.498943964</v>
      </c>
      <c r="G723" s="239">
        <f>D723*E723</f>
        <v>97.39476008739058</v>
      </c>
    </row>
    <row r="724" spans="1:7" ht="6" customHeight="1">
      <c r="A724" s="229"/>
      <c r="B724" s="240"/>
      <c r="C724" s="241"/>
      <c r="D724" s="247"/>
      <c r="E724" s="227"/>
      <c r="F724" s="242"/>
      <c r="G724" s="239"/>
    </row>
    <row r="725" spans="1:7" ht="6" customHeight="1">
      <c r="A725" s="229"/>
      <c r="B725" s="240"/>
      <c r="C725" s="241"/>
      <c r="D725" s="247"/>
      <c r="E725" s="227"/>
      <c r="F725" s="242"/>
      <c r="G725" s="239"/>
    </row>
    <row r="726" spans="1:7" ht="6" customHeight="1">
      <c r="A726" s="229"/>
      <c r="B726" s="240"/>
      <c r="C726" s="241"/>
      <c r="D726" s="247"/>
      <c r="E726" s="227"/>
      <c r="F726" s="242"/>
      <c r="G726" s="239"/>
    </row>
    <row r="727" spans="1:7" ht="6" customHeight="1">
      <c r="A727" s="229">
        <v>16</v>
      </c>
      <c r="B727" s="240" t="s">
        <v>388</v>
      </c>
      <c r="C727" s="241" t="s">
        <v>387</v>
      </c>
      <c r="D727" s="241">
        <v>21</v>
      </c>
      <c r="E727" s="227">
        <f t="shared" ref="E727" si="159">+F727*$E$10</f>
        <v>71.200165357309217</v>
      </c>
      <c r="F727" s="242">
        <v>55.885737159999998</v>
      </c>
      <c r="G727" s="239">
        <f>D727*E727</f>
        <v>1495.2034725034935</v>
      </c>
    </row>
    <row r="728" spans="1:7" ht="6" customHeight="1">
      <c r="A728" s="229"/>
      <c r="B728" s="240"/>
      <c r="C728" s="241"/>
      <c r="D728" s="241"/>
      <c r="E728" s="227"/>
      <c r="F728" s="242"/>
      <c r="G728" s="239"/>
    </row>
    <row r="729" spans="1:7" ht="6" customHeight="1">
      <c r="A729" s="229"/>
      <c r="B729" s="240"/>
      <c r="C729" s="241"/>
      <c r="D729" s="241"/>
      <c r="E729" s="227"/>
      <c r="F729" s="242"/>
      <c r="G729" s="239"/>
    </row>
    <row r="730" spans="1:7" ht="6" customHeight="1">
      <c r="A730" s="229"/>
      <c r="B730" s="240"/>
      <c r="C730" s="241"/>
      <c r="D730" s="241"/>
      <c r="E730" s="227"/>
      <c r="F730" s="242"/>
      <c r="G730" s="239"/>
    </row>
    <row r="731" spans="1:7" ht="6" customHeight="1">
      <c r="A731" s="229">
        <v>17</v>
      </c>
      <c r="B731" s="240" t="s">
        <v>183</v>
      </c>
      <c r="C731" s="241" t="s">
        <v>387</v>
      </c>
      <c r="D731" s="241">
        <v>22</v>
      </c>
      <c r="E731" s="227">
        <f t="shared" ref="E731" si="160">+F731*$E$10</f>
        <v>33.529550295258815</v>
      </c>
      <c r="F731" s="242">
        <v>26.317686559999999</v>
      </c>
      <c r="G731" s="239">
        <f>D731*E731</f>
        <v>737.65010649569399</v>
      </c>
    </row>
    <row r="732" spans="1:7" ht="6" customHeight="1">
      <c r="A732" s="229"/>
      <c r="B732" s="240"/>
      <c r="C732" s="241"/>
      <c r="D732" s="241"/>
      <c r="E732" s="227"/>
      <c r="F732" s="242"/>
      <c r="G732" s="239"/>
    </row>
    <row r="733" spans="1:7" ht="6" customHeight="1">
      <c r="A733" s="229"/>
      <c r="B733" s="240"/>
      <c r="C733" s="241"/>
      <c r="D733" s="241"/>
      <c r="E733" s="227"/>
      <c r="F733" s="242"/>
      <c r="G733" s="239"/>
    </row>
    <row r="734" spans="1:7" ht="11.25" customHeight="1">
      <c r="A734" s="229"/>
      <c r="B734" s="240"/>
      <c r="C734" s="241"/>
      <c r="D734" s="241"/>
      <c r="E734" s="227"/>
      <c r="F734" s="242"/>
      <c r="G734" s="239"/>
    </row>
    <row r="735" spans="1:7" ht="6" customHeight="1">
      <c r="A735" s="229">
        <v>18</v>
      </c>
      <c r="B735" s="240" t="s">
        <v>402</v>
      </c>
      <c r="C735" s="241" t="s">
        <v>43</v>
      </c>
      <c r="D735" s="241">
        <v>13</v>
      </c>
      <c r="E735" s="227">
        <f t="shared" ref="E735" si="161">+F735*$E$10</f>
        <v>0.11831399870625887</v>
      </c>
      <c r="F735" s="227">
        <v>9.2865866263999994E-2</v>
      </c>
      <c r="G735" s="228">
        <f>D735*E735</f>
        <v>1.5380819831813655</v>
      </c>
    </row>
    <row r="736" spans="1:7" ht="6" customHeight="1">
      <c r="A736" s="229"/>
      <c r="B736" s="240"/>
      <c r="C736" s="241"/>
      <c r="D736" s="241"/>
      <c r="E736" s="227"/>
      <c r="F736" s="227"/>
      <c r="G736" s="228"/>
    </row>
    <row r="737" spans="1:7" ht="6" customHeight="1">
      <c r="A737" s="229"/>
      <c r="B737" s="240"/>
      <c r="C737" s="241"/>
      <c r="D737" s="241"/>
      <c r="E737" s="227"/>
      <c r="F737" s="227"/>
      <c r="G737" s="228"/>
    </row>
    <row r="738" spans="1:7" ht="7.5" customHeight="1">
      <c r="A738" s="229"/>
      <c r="B738" s="240"/>
      <c r="C738" s="241"/>
      <c r="D738" s="241"/>
      <c r="E738" s="227"/>
      <c r="F738" s="227"/>
      <c r="G738" s="228"/>
    </row>
    <row r="739" spans="1:7" ht="6" customHeight="1">
      <c r="A739" s="229">
        <v>19</v>
      </c>
      <c r="B739" s="240" t="s">
        <v>403</v>
      </c>
      <c r="C739" s="241" t="s">
        <v>43</v>
      </c>
      <c r="D739" s="241">
        <v>200</v>
      </c>
      <c r="E739" s="227">
        <f t="shared" ref="E739" si="162">+F739*$E$10</f>
        <v>0.12526125181751185</v>
      </c>
      <c r="F739" s="227">
        <v>9.8318836203199991E-2</v>
      </c>
      <c r="G739" s="228">
        <f>D739*E739</f>
        <v>25.05225036350237</v>
      </c>
    </row>
    <row r="740" spans="1:7" ht="6" customHeight="1">
      <c r="A740" s="229"/>
      <c r="B740" s="240"/>
      <c r="C740" s="241"/>
      <c r="D740" s="241"/>
      <c r="E740" s="227"/>
      <c r="F740" s="227"/>
      <c r="G740" s="228"/>
    </row>
    <row r="741" spans="1:7" ht="6" customHeight="1">
      <c r="A741" s="229"/>
      <c r="B741" s="240"/>
      <c r="C741" s="241"/>
      <c r="D741" s="241"/>
      <c r="E741" s="227"/>
      <c r="F741" s="227"/>
      <c r="G741" s="228"/>
    </row>
    <row r="742" spans="1:7" ht="9.75" customHeight="1">
      <c r="A742" s="229"/>
      <c r="B742" s="240"/>
      <c r="C742" s="241"/>
      <c r="D742" s="241"/>
      <c r="E742" s="227"/>
      <c r="F742" s="227"/>
      <c r="G742" s="228"/>
    </row>
    <row r="743" spans="1:7" ht="6" customHeight="1">
      <c r="A743" s="229"/>
      <c r="B743" s="249" t="s">
        <v>168</v>
      </c>
      <c r="C743" s="241"/>
      <c r="D743" s="247"/>
      <c r="E743" s="227">
        <f t="shared" ref="E743" si="163">+F743*$E$10</f>
        <v>0</v>
      </c>
      <c r="F743" s="242"/>
      <c r="G743" s="239"/>
    </row>
    <row r="744" spans="1:7" ht="6" customHeight="1">
      <c r="A744" s="229"/>
      <c r="B744" s="249"/>
      <c r="C744" s="241"/>
      <c r="D744" s="247"/>
      <c r="E744" s="227"/>
      <c r="F744" s="242"/>
      <c r="G744" s="239"/>
    </row>
    <row r="745" spans="1:7" ht="6" customHeight="1">
      <c r="A745" s="229"/>
      <c r="B745" s="249"/>
      <c r="C745" s="241"/>
      <c r="D745" s="247"/>
      <c r="E745" s="227"/>
      <c r="F745" s="242"/>
      <c r="G745" s="239"/>
    </row>
    <row r="746" spans="1:7" ht="6" customHeight="1">
      <c r="A746" s="229"/>
      <c r="B746" s="249"/>
      <c r="C746" s="241"/>
      <c r="D746" s="247"/>
      <c r="E746" s="227"/>
      <c r="F746" s="242"/>
      <c r="G746" s="239"/>
    </row>
    <row r="747" spans="1:7" ht="6" customHeight="1">
      <c r="A747" s="229">
        <v>20</v>
      </c>
      <c r="B747" s="240" t="s">
        <v>395</v>
      </c>
      <c r="C747" s="241" t="s">
        <v>43</v>
      </c>
      <c r="D747" s="247">
        <v>100</v>
      </c>
      <c r="E747" s="227">
        <f t="shared" ref="E747" si="164">+F747*$E$10</f>
        <v>3.0222381928912667</v>
      </c>
      <c r="F747" s="242">
        <v>2.3721856323679997</v>
      </c>
      <c r="G747" s="239">
        <f>D747*E747</f>
        <v>302.22381928912665</v>
      </c>
    </row>
    <row r="748" spans="1:7" ht="6" customHeight="1">
      <c r="A748" s="229"/>
      <c r="B748" s="240"/>
      <c r="C748" s="241"/>
      <c r="D748" s="247"/>
      <c r="E748" s="227"/>
      <c r="F748" s="242"/>
      <c r="G748" s="239"/>
    </row>
    <row r="749" spans="1:7" ht="6" customHeight="1">
      <c r="A749" s="229"/>
      <c r="B749" s="240"/>
      <c r="C749" s="241"/>
      <c r="D749" s="247"/>
      <c r="E749" s="227"/>
      <c r="F749" s="242"/>
      <c r="G749" s="239"/>
    </row>
    <row r="750" spans="1:7" ht="6" customHeight="1">
      <c r="A750" s="229"/>
      <c r="B750" s="240"/>
      <c r="C750" s="241"/>
      <c r="D750" s="247"/>
      <c r="E750" s="227"/>
      <c r="F750" s="242"/>
      <c r="G750" s="239"/>
    </row>
    <row r="751" spans="1:7" ht="6" customHeight="1">
      <c r="A751" s="229">
        <v>21</v>
      </c>
      <c r="B751" s="240" t="s">
        <v>812</v>
      </c>
      <c r="C751" s="241" t="s">
        <v>68</v>
      </c>
      <c r="D751" s="247">
        <v>3</v>
      </c>
      <c r="E751" s="227">
        <f t="shared" ref="E751" si="165">+F751*$E$10</f>
        <v>3.1070667073970903</v>
      </c>
      <c r="F751" s="242">
        <v>2.4387683999999998</v>
      </c>
      <c r="G751" s="239">
        <f>D751*E751</f>
        <v>9.3212001221912715</v>
      </c>
    </row>
    <row r="752" spans="1:7" ht="6" customHeight="1">
      <c r="A752" s="229"/>
      <c r="B752" s="240"/>
      <c r="C752" s="241"/>
      <c r="D752" s="247"/>
      <c r="E752" s="227"/>
      <c r="F752" s="242"/>
      <c r="G752" s="239"/>
    </row>
    <row r="753" spans="1:7" ht="6" customHeight="1">
      <c r="A753" s="229"/>
      <c r="B753" s="240"/>
      <c r="C753" s="241"/>
      <c r="D753" s="247"/>
      <c r="E753" s="227"/>
      <c r="F753" s="242"/>
      <c r="G753" s="239"/>
    </row>
    <row r="754" spans="1:7" ht="6" customHeight="1">
      <c r="A754" s="229"/>
      <c r="B754" s="240"/>
      <c r="C754" s="241"/>
      <c r="D754" s="247"/>
      <c r="E754" s="227"/>
      <c r="F754" s="242"/>
      <c r="G754" s="239"/>
    </row>
    <row r="755" spans="1:7" ht="6" customHeight="1">
      <c r="A755" s="229">
        <v>22</v>
      </c>
      <c r="B755" s="240" t="s">
        <v>815</v>
      </c>
      <c r="C755" s="241" t="s">
        <v>68</v>
      </c>
      <c r="D755" s="247">
        <v>3</v>
      </c>
      <c r="E755" s="227">
        <f t="shared" ref="E755" si="166">+F755*$E$10</f>
        <v>1.9241265376344048</v>
      </c>
      <c r="F755" s="242">
        <v>1.5102665759999998</v>
      </c>
      <c r="G755" s="239">
        <f>D755*E755</f>
        <v>5.7723796129032143</v>
      </c>
    </row>
    <row r="756" spans="1:7" ht="6" customHeight="1">
      <c r="A756" s="229"/>
      <c r="B756" s="240"/>
      <c r="C756" s="241"/>
      <c r="D756" s="247"/>
      <c r="E756" s="227"/>
      <c r="F756" s="242"/>
      <c r="G756" s="239"/>
    </row>
    <row r="757" spans="1:7" ht="6" customHeight="1">
      <c r="A757" s="229"/>
      <c r="B757" s="240"/>
      <c r="C757" s="241"/>
      <c r="D757" s="247"/>
      <c r="E757" s="227"/>
      <c r="F757" s="242"/>
      <c r="G757" s="239"/>
    </row>
    <row r="758" spans="1:7" ht="6" customHeight="1">
      <c r="A758" s="229"/>
      <c r="B758" s="240"/>
      <c r="C758" s="241"/>
      <c r="D758" s="247"/>
      <c r="E758" s="227"/>
      <c r="F758" s="242"/>
      <c r="G758" s="239"/>
    </row>
    <row r="759" spans="1:7" ht="6" customHeight="1">
      <c r="A759" s="229">
        <v>23</v>
      </c>
      <c r="B759" s="240" t="s">
        <v>817</v>
      </c>
      <c r="C759" s="241" t="s">
        <v>68</v>
      </c>
      <c r="D759" s="247">
        <v>50</v>
      </c>
      <c r="E759" s="227">
        <f t="shared" ref="E759" si="167">+F759*$E$10</f>
        <v>1.7798729431316436</v>
      </c>
      <c r="F759" s="242">
        <v>1.3970404559999998</v>
      </c>
      <c r="G759" s="239">
        <f>D759*E759</f>
        <v>88.993647156582185</v>
      </c>
    </row>
    <row r="760" spans="1:7" ht="6" customHeight="1">
      <c r="A760" s="229"/>
      <c r="B760" s="240"/>
      <c r="C760" s="241"/>
      <c r="D760" s="247"/>
      <c r="E760" s="227"/>
      <c r="F760" s="242"/>
      <c r="G760" s="239"/>
    </row>
    <row r="761" spans="1:7" ht="6" customHeight="1">
      <c r="A761" s="229"/>
      <c r="B761" s="240"/>
      <c r="C761" s="241"/>
      <c r="D761" s="247"/>
      <c r="E761" s="227"/>
      <c r="F761" s="242"/>
      <c r="G761" s="239"/>
    </row>
    <row r="762" spans="1:7" ht="6" customHeight="1">
      <c r="A762" s="229"/>
      <c r="B762" s="240"/>
      <c r="C762" s="241"/>
      <c r="D762" s="247"/>
      <c r="E762" s="227"/>
      <c r="F762" s="242"/>
      <c r="G762" s="239"/>
    </row>
    <row r="763" spans="1:7" ht="6" customHeight="1">
      <c r="A763" s="229">
        <v>24</v>
      </c>
      <c r="B763" s="240" t="s">
        <v>820</v>
      </c>
      <c r="C763" s="241" t="s">
        <v>68</v>
      </c>
      <c r="D763" s="247">
        <v>4</v>
      </c>
      <c r="E763" s="227">
        <f t="shared" ref="E763" si="168">+F763*$E$10</f>
        <v>2.6886705884990398</v>
      </c>
      <c r="F763" s="242">
        <v>2.1103650119999999</v>
      </c>
      <c r="G763" s="239">
        <f>D763*E763</f>
        <v>10.754682353996159</v>
      </c>
    </row>
    <row r="764" spans="1:7" ht="6" customHeight="1">
      <c r="A764" s="229"/>
      <c r="B764" s="240"/>
      <c r="C764" s="241"/>
      <c r="D764" s="247"/>
      <c r="E764" s="227"/>
      <c r="F764" s="242"/>
      <c r="G764" s="239"/>
    </row>
    <row r="765" spans="1:7" ht="6" customHeight="1">
      <c r="A765" s="229"/>
      <c r="B765" s="240"/>
      <c r="C765" s="241"/>
      <c r="D765" s="247"/>
      <c r="E765" s="227"/>
      <c r="F765" s="242"/>
      <c r="G765" s="239"/>
    </row>
    <row r="766" spans="1:7" ht="6" customHeight="1">
      <c r="A766" s="229"/>
      <c r="B766" s="240"/>
      <c r="C766" s="241"/>
      <c r="D766" s="247"/>
      <c r="E766" s="227"/>
      <c r="F766" s="242"/>
      <c r="G766" s="239"/>
    </row>
    <row r="767" spans="1:7" ht="6" customHeight="1">
      <c r="A767" s="229">
        <v>25</v>
      </c>
      <c r="B767" s="240" t="s">
        <v>403</v>
      </c>
      <c r="C767" s="241" t="s">
        <v>43</v>
      </c>
      <c r="D767" s="241">
        <v>100</v>
      </c>
      <c r="E767" s="227">
        <f t="shared" ref="E767" si="169">+F767*$E$10</f>
        <v>0.12526125181751185</v>
      </c>
      <c r="F767" s="227">
        <v>9.8318836203199991E-2</v>
      </c>
      <c r="G767" s="228">
        <f>D767*E767</f>
        <v>12.526125181751185</v>
      </c>
    </row>
    <row r="768" spans="1:7" ht="6" customHeight="1">
      <c r="A768" s="229"/>
      <c r="B768" s="240"/>
      <c r="C768" s="241"/>
      <c r="D768" s="241"/>
      <c r="E768" s="227"/>
      <c r="F768" s="227"/>
      <c r="G768" s="228"/>
    </row>
    <row r="769" spans="1:7" ht="6" customHeight="1">
      <c r="A769" s="229"/>
      <c r="B769" s="240"/>
      <c r="C769" s="241"/>
      <c r="D769" s="241"/>
      <c r="E769" s="227"/>
      <c r="F769" s="227"/>
      <c r="G769" s="228"/>
    </row>
    <row r="770" spans="1:7" ht="6" customHeight="1">
      <c r="A770" s="229"/>
      <c r="B770" s="240"/>
      <c r="C770" s="241"/>
      <c r="D770" s="241"/>
      <c r="E770" s="227"/>
      <c r="F770" s="227"/>
      <c r="G770" s="228"/>
    </row>
    <row r="771" spans="1:7" s="39" customFormat="1" ht="6" customHeight="1">
      <c r="A771" s="702"/>
      <c r="B771" s="701" t="s">
        <v>87</v>
      </c>
      <c r="C771" s="702"/>
      <c r="D771" s="703"/>
      <c r="E771" s="704"/>
      <c r="F771" s="704"/>
      <c r="G771" s="705">
        <f>SUM(G667:G770)</f>
        <v>3700.2657746678874</v>
      </c>
    </row>
    <row r="772" spans="1:7" s="39" customFormat="1" ht="6" customHeight="1">
      <c r="A772" s="702"/>
      <c r="B772" s="701"/>
      <c r="C772" s="702"/>
      <c r="D772" s="703"/>
      <c r="E772" s="704"/>
      <c r="F772" s="704"/>
      <c r="G772" s="705"/>
    </row>
    <row r="773" spans="1:7" s="39" customFormat="1" ht="6" customHeight="1">
      <c r="A773" s="702"/>
      <c r="B773" s="701"/>
      <c r="C773" s="702"/>
      <c r="D773" s="703"/>
      <c r="E773" s="704"/>
      <c r="F773" s="704"/>
      <c r="G773" s="705"/>
    </row>
    <row r="774" spans="1:7" s="39" customFormat="1" ht="6" customHeight="1">
      <c r="A774" s="702"/>
      <c r="B774" s="701"/>
      <c r="C774" s="702"/>
      <c r="D774" s="703"/>
      <c r="E774" s="704"/>
      <c r="F774" s="704"/>
      <c r="G774" s="705"/>
    </row>
    <row r="775" spans="1:7" s="39" customFormat="1" ht="6" customHeight="1">
      <c r="A775" s="702"/>
      <c r="B775" s="701" t="s">
        <v>800</v>
      </c>
      <c r="C775" s="702"/>
      <c r="D775" s="703"/>
      <c r="E775" s="704"/>
      <c r="F775" s="704"/>
      <c r="G775" s="705"/>
    </row>
    <row r="776" spans="1:7" s="39" customFormat="1" ht="6" customHeight="1">
      <c r="A776" s="702"/>
      <c r="B776" s="701"/>
      <c r="C776" s="702"/>
      <c r="D776" s="703"/>
      <c r="E776" s="704"/>
      <c r="F776" s="704"/>
      <c r="G776" s="705"/>
    </row>
    <row r="777" spans="1:7" s="39" customFormat="1" ht="6" customHeight="1">
      <c r="A777" s="702"/>
      <c r="B777" s="701"/>
      <c r="C777" s="702"/>
      <c r="D777" s="703"/>
      <c r="E777" s="704"/>
      <c r="F777" s="704"/>
      <c r="G777" s="705"/>
    </row>
    <row r="778" spans="1:7" s="39" customFormat="1" ht="6" customHeight="1">
      <c r="A778" s="702"/>
      <c r="B778" s="701"/>
      <c r="C778" s="702"/>
      <c r="D778" s="703"/>
      <c r="E778" s="704"/>
      <c r="F778" s="704"/>
      <c r="G778" s="705"/>
    </row>
    <row r="779" spans="1:7" s="39" customFormat="1" ht="6" customHeight="1">
      <c r="A779" s="229">
        <v>1</v>
      </c>
      <c r="B779" s="235" t="s">
        <v>466</v>
      </c>
      <c r="C779" s="229" t="s">
        <v>68</v>
      </c>
      <c r="D779" s="229">
        <v>1</v>
      </c>
      <c r="E779" s="227">
        <f t="shared" ref="E779" si="170">+F779*$E$10</f>
        <v>26.035349887201122</v>
      </c>
      <c r="F779" s="227">
        <v>20.435412099999997</v>
      </c>
      <c r="G779" s="228">
        <f>D779*E779</f>
        <v>26.035349887201122</v>
      </c>
    </row>
    <row r="780" spans="1:7" s="39" customFormat="1" ht="6" customHeight="1">
      <c r="A780" s="229"/>
      <c r="B780" s="235"/>
      <c r="C780" s="229"/>
      <c r="D780" s="229"/>
      <c r="E780" s="227"/>
      <c r="F780" s="227"/>
      <c r="G780" s="228"/>
    </row>
    <row r="781" spans="1:7" s="39" customFormat="1" ht="6" customHeight="1">
      <c r="A781" s="229"/>
      <c r="B781" s="235"/>
      <c r="C781" s="229"/>
      <c r="D781" s="229"/>
      <c r="E781" s="227"/>
      <c r="F781" s="227"/>
      <c r="G781" s="228"/>
    </row>
    <row r="782" spans="1:7" s="39" customFormat="1" ht="6" customHeight="1">
      <c r="A782" s="229"/>
      <c r="B782" s="235"/>
      <c r="C782" s="229"/>
      <c r="D782" s="229"/>
      <c r="E782" s="227"/>
      <c r="F782" s="227"/>
      <c r="G782" s="228"/>
    </row>
    <row r="783" spans="1:7" s="39" customFormat="1" ht="6" customHeight="1">
      <c r="A783" s="229">
        <v>2</v>
      </c>
      <c r="B783" s="235" t="s">
        <v>468</v>
      </c>
      <c r="C783" s="229" t="s">
        <v>68</v>
      </c>
      <c r="D783" s="229">
        <v>1</v>
      </c>
      <c r="E783" s="227">
        <f t="shared" ref="E783" si="171">+F783*$E$10</f>
        <v>94.304647849092078</v>
      </c>
      <c r="F783" s="227">
        <v>74.020681499999995</v>
      </c>
      <c r="G783" s="228">
        <f>D783*E783</f>
        <v>94.304647849092078</v>
      </c>
    </row>
    <row r="784" spans="1:7" s="39" customFormat="1" ht="6" customHeight="1">
      <c r="A784" s="229"/>
      <c r="B784" s="235"/>
      <c r="C784" s="229"/>
      <c r="D784" s="229"/>
      <c r="E784" s="227"/>
      <c r="F784" s="227"/>
      <c r="G784" s="228"/>
    </row>
    <row r="785" spans="1:7" s="39" customFormat="1" ht="6" customHeight="1">
      <c r="A785" s="229"/>
      <c r="B785" s="235"/>
      <c r="C785" s="229"/>
      <c r="D785" s="229"/>
      <c r="E785" s="227"/>
      <c r="F785" s="227"/>
      <c r="G785" s="228"/>
    </row>
    <row r="786" spans="1:7" s="39" customFormat="1" ht="6" customHeight="1">
      <c r="A786" s="229"/>
      <c r="B786" s="235"/>
      <c r="C786" s="229"/>
      <c r="D786" s="229"/>
      <c r="E786" s="227"/>
      <c r="F786" s="227"/>
      <c r="G786" s="228"/>
    </row>
    <row r="787" spans="1:7" s="39" customFormat="1" ht="6" customHeight="1">
      <c r="A787" s="229">
        <v>3</v>
      </c>
      <c r="B787" s="235" t="s">
        <v>470</v>
      </c>
      <c r="C787" s="229" t="s">
        <v>68</v>
      </c>
      <c r="D787" s="229">
        <v>4</v>
      </c>
      <c r="E787" s="227">
        <f t="shared" ref="E787" si="172">+F787*$E$10</f>
        <v>35.608162481760537</v>
      </c>
      <c r="F787" s="227">
        <v>27.949210499999996</v>
      </c>
      <c r="G787" s="228">
        <f>D787*E787</f>
        <v>142.43264992704215</v>
      </c>
    </row>
    <row r="788" spans="1:7" s="39" customFormat="1" ht="6" customHeight="1">
      <c r="A788" s="229"/>
      <c r="B788" s="235"/>
      <c r="C788" s="229"/>
      <c r="D788" s="229"/>
      <c r="E788" s="227"/>
      <c r="F788" s="227"/>
      <c r="G788" s="228"/>
    </row>
    <row r="789" spans="1:7" s="39" customFormat="1" ht="6" customHeight="1">
      <c r="A789" s="229"/>
      <c r="B789" s="235"/>
      <c r="C789" s="229"/>
      <c r="D789" s="229"/>
      <c r="E789" s="227"/>
      <c r="F789" s="227"/>
      <c r="G789" s="228"/>
    </row>
    <row r="790" spans="1:7" s="39" customFormat="1" ht="6" customHeight="1">
      <c r="A790" s="229"/>
      <c r="B790" s="235"/>
      <c r="C790" s="229"/>
      <c r="D790" s="229"/>
      <c r="E790" s="227"/>
      <c r="F790" s="227"/>
      <c r="G790" s="228"/>
    </row>
    <row r="791" spans="1:7" s="39" customFormat="1" ht="6" customHeight="1">
      <c r="A791" s="229">
        <v>4</v>
      </c>
      <c r="B791" s="235" t="s">
        <v>471</v>
      </c>
      <c r="C791" s="229" t="s">
        <v>68</v>
      </c>
      <c r="D791" s="229">
        <v>1</v>
      </c>
      <c r="E791" s="227">
        <f t="shared" ref="E791" si="173">+F791*$E$10</f>
        <v>31.280554646677704</v>
      </c>
      <c r="F791" s="227">
        <v>24.552426899999997</v>
      </c>
      <c r="G791" s="228">
        <f>D791*E791</f>
        <v>31.280554646677704</v>
      </c>
    </row>
    <row r="792" spans="1:7" s="39" customFormat="1" ht="6" customHeight="1">
      <c r="A792" s="229"/>
      <c r="B792" s="235"/>
      <c r="C792" s="229"/>
      <c r="D792" s="229"/>
      <c r="E792" s="227"/>
      <c r="F792" s="227"/>
      <c r="G792" s="228"/>
    </row>
    <row r="793" spans="1:7" s="39" customFormat="1" ht="6" customHeight="1">
      <c r="A793" s="229"/>
      <c r="B793" s="235"/>
      <c r="C793" s="229"/>
      <c r="D793" s="229"/>
      <c r="E793" s="227"/>
      <c r="F793" s="227"/>
      <c r="G793" s="228"/>
    </row>
    <row r="794" spans="1:7" s="39" customFormat="1" ht="6" customHeight="1">
      <c r="A794" s="229"/>
      <c r="B794" s="235"/>
      <c r="C794" s="229"/>
      <c r="D794" s="229"/>
      <c r="E794" s="227"/>
      <c r="F794" s="227"/>
      <c r="G794" s="228"/>
    </row>
    <row r="795" spans="1:7" s="39" customFormat="1" ht="6" customHeight="1">
      <c r="A795" s="229">
        <v>5</v>
      </c>
      <c r="B795" s="235" t="s">
        <v>473</v>
      </c>
      <c r="C795" s="229" t="s">
        <v>68</v>
      </c>
      <c r="D795" s="229">
        <v>1</v>
      </c>
      <c r="E795" s="227">
        <f t="shared" ref="E795" si="174">+F795*$E$10</f>
        <v>33.070504314306191</v>
      </c>
      <c r="F795" s="227">
        <v>25.957376679999996</v>
      </c>
      <c r="G795" s="228">
        <f>D795*E795</f>
        <v>33.070504314306191</v>
      </c>
    </row>
    <row r="796" spans="1:7" s="39" customFormat="1" ht="6" customHeight="1">
      <c r="A796" s="229"/>
      <c r="B796" s="235"/>
      <c r="C796" s="229"/>
      <c r="D796" s="229"/>
      <c r="E796" s="227"/>
      <c r="F796" s="227"/>
      <c r="G796" s="228"/>
    </row>
    <row r="797" spans="1:7" s="39" customFormat="1" ht="6" customHeight="1">
      <c r="A797" s="229"/>
      <c r="B797" s="235"/>
      <c r="C797" s="229"/>
      <c r="D797" s="229"/>
      <c r="E797" s="227"/>
      <c r="F797" s="227"/>
      <c r="G797" s="228"/>
    </row>
    <row r="798" spans="1:7" s="39" customFormat="1" ht="6" customHeight="1">
      <c r="A798" s="229"/>
      <c r="B798" s="235"/>
      <c r="C798" s="229"/>
      <c r="D798" s="229"/>
      <c r="E798" s="227"/>
      <c r="F798" s="227"/>
      <c r="G798" s="228"/>
    </row>
    <row r="799" spans="1:7" s="39" customFormat="1" ht="6" customHeight="1">
      <c r="A799" s="229">
        <v>6</v>
      </c>
      <c r="B799" s="235" t="s">
        <v>474</v>
      </c>
      <c r="C799" s="229" t="s">
        <v>68</v>
      </c>
      <c r="D799" s="229">
        <v>6</v>
      </c>
      <c r="E799" s="227">
        <f t="shared" ref="E799" si="175">+F799*$E$10</f>
        <v>10.098359226089874</v>
      </c>
      <c r="F799" s="227">
        <v>7.9263053199999991</v>
      </c>
      <c r="G799" s="228">
        <f>D799*E799</f>
        <v>60.590155356539242</v>
      </c>
    </row>
    <row r="800" spans="1:7" s="39" customFormat="1" ht="6" customHeight="1">
      <c r="A800" s="229"/>
      <c r="B800" s="235"/>
      <c r="C800" s="229"/>
      <c r="D800" s="229"/>
      <c r="E800" s="227"/>
      <c r="F800" s="227"/>
      <c r="G800" s="228"/>
    </row>
    <row r="801" spans="1:7" s="39" customFormat="1" ht="6" customHeight="1">
      <c r="A801" s="229"/>
      <c r="B801" s="235"/>
      <c r="C801" s="229"/>
      <c r="D801" s="229"/>
      <c r="E801" s="227"/>
      <c r="F801" s="227"/>
      <c r="G801" s="228"/>
    </row>
    <row r="802" spans="1:7" s="39" customFormat="1" ht="6" customHeight="1">
      <c r="A802" s="229"/>
      <c r="B802" s="235"/>
      <c r="C802" s="229"/>
      <c r="D802" s="229"/>
      <c r="E802" s="227"/>
      <c r="F802" s="227"/>
      <c r="G802" s="228"/>
    </row>
    <row r="803" spans="1:7" s="39" customFormat="1" ht="6" customHeight="1">
      <c r="A803" s="229">
        <v>7</v>
      </c>
      <c r="B803" s="235" t="s">
        <v>475</v>
      </c>
      <c r="C803" s="229" t="s">
        <v>68</v>
      </c>
      <c r="D803" s="229">
        <v>1</v>
      </c>
      <c r="E803" s="227">
        <f t="shared" ref="E803" si="176">+F803*$E$10</f>
        <v>14.281713466669951</v>
      </c>
      <c r="F803" s="227">
        <v>11.2098628</v>
      </c>
      <c r="G803" s="228">
        <f>D803*E803</f>
        <v>14.281713466669951</v>
      </c>
    </row>
    <row r="804" spans="1:7" s="39" customFormat="1" ht="6" customHeight="1">
      <c r="A804" s="229"/>
      <c r="B804" s="235"/>
      <c r="C804" s="229"/>
      <c r="D804" s="229"/>
      <c r="E804" s="227"/>
      <c r="F804" s="227"/>
      <c r="G804" s="228"/>
    </row>
    <row r="805" spans="1:7" s="39" customFormat="1" ht="6" customHeight="1">
      <c r="A805" s="229"/>
      <c r="B805" s="235"/>
      <c r="C805" s="229"/>
      <c r="D805" s="229"/>
      <c r="E805" s="227"/>
      <c r="F805" s="227"/>
      <c r="G805" s="228"/>
    </row>
    <row r="806" spans="1:7" s="39" customFormat="1" ht="6" customHeight="1">
      <c r="A806" s="229"/>
      <c r="B806" s="235"/>
      <c r="C806" s="229"/>
      <c r="D806" s="229"/>
      <c r="E806" s="227"/>
      <c r="F806" s="227"/>
      <c r="G806" s="228"/>
    </row>
    <row r="807" spans="1:7" s="39" customFormat="1" ht="6" customHeight="1">
      <c r="A807" s="229">
        <v>8</v>
      </c>
      <c r="B807" s="235" t="s">
        <v>476</v>
      </c>
      <c r="C807" s="229" t="s">
        <v>68</v>
      </c>
      <c r="D807" s="229">
        <v>2</v>
      </c>
      <c r="E807" s="227">
        <f t="shared" ref="E807" si="177">+F807*$E$10</f>
        <v>6.9247801470291268</v>
      </c>
      <c r="F807" s="227">
        <v>5.4353306799999999</v>
      </c>
      <c r="G807" s="228">
        <f>D807*E807</f>
        <v>13.849560294058254</v>
      </c>
    </row>
    <row r="808" spans="1:7" s="39" customFormat="1" ht="6" customHeight="1">
      <c r="A808" s="229"/>
      <c r="B808" s="235"/>
      <c r="C808" s="229"/>
      <c r="D808" s="229"/>
      <c r="E808" s="227"/>
      <c r="F808" s="227"/>
      <c r="G808" s="228"/>
    </row>
    <row r="809" spans="1:7" s="39" customFormat="1" ht="6" customHeight="1">
      <c r="A809" s="229"/>
      <c r="B809" s="235"/>
      <c r="C809" s="229"/>
      <c r="D809" s="229"/>
      <c r="E809" s="227"/>
      <c r="F809" s="227"/>
      <c r="G809" s="228"/>
    </row>
    <row r="810" spans="1:7" s="39" customFormat="1" ht="6" customHeight="1">
      <c r="A810" s="229"/>
      <c r="B810" s="235"/>
      <c r="C810" s="229"/>
      <c r="D810" s="229"/>
      <c r="E810" s="227"/>
      <c r="F810" s="227"/>
      <c r="G810" s="228"/>
    </row>
    <row r="811" spans="1:7" s="39" customFormat="1" ht="6" customHeight="1">
      <c r="A811" s="229">
        <v>9</v>
      </c>
      <c r="B811" s="235" t="s">
        <v>477</v>
      </c>
      <c r="C811" s="229" t="s">
        <v>68</v>
      </c>
      <c r="D811" s="229">
        <v>2</v>
      </c>
      <c r="E811" s="227">
        <f t="shared" ref="E811" si="178">+F811*$E$10</f>
        <v>8.4707294231100008</v>
      </c>
      <c r="F811" s="227">
        <v>6.6487620600000001</v>
      </c>
      <c r="G811" s="228">
        <f>D811*E811</f>
        <v>16.941458846220002</v>
      </c>
    </row>
    <row r="812" spans="1:7" s="39" customFormat="1" ht="6" customHeight="1">
      <c r="A812" s="229"/>
      <c r="B812" s="235"/>
      <c r="C812" s="229"/>
      <c r="D812" s="229"/>
      <c r="E812" s="227"/>
      <c r="F812" s="227"/>
      <c r="G812" s="228"/>
    </row>
    <row r="813" spans="1:7" s="39" customFormat="1" ht="6" customHeight="1">
      <c r="A813" s="229"/>
      <c r="B813" s="235"/>
      <c r="C813" s="229"/>
      <c r="D813" s="229"/>
      <c r="E813" s="227"/>
      <c r="F813" s="227"/>
      <c r="G813" s="228"/>
    </row>
    <row r="814" spans="1:7" s="39" customFormat="1" ht="6" customHeight="1">
      <c r="A814" s="229"/>
      <c r="B814" s="235"/>
      <c r="C814" s="229"/>
      <c r="D814" s="229"/>
      <c r="E814" s="227"/>
      <c r="F814" s="227"/>
      <c r="G814" s="228"/>
    </row>
    <row r="815" spans="1:7" s="39" customFormat="1" ht="6" customHeight="1">
      <c r="A815" s="229">
        <v>10</v>
      </c>
      <c r="B815" s="235" t="s">
        <v>478</v>
      </c>
      <c r="C815" s="229" t="s">
        <v>68</v>
      </c>
      <c r="D815" s="229">
        <v>1</v>
      </c>
      <c r="E815" s="227">
        <f t="shared" ref="E815" si="179">+F815*$E$10</f>
        <v>9.3362509901265689</v>
      </c>
      <c r="F815" s="227">
        <v>7.3281187800000005</v>
      </c>
      <c r="G815" s="228">
        <f>D815*E815</f>
        <v>9.3362509901265689</v>
      </c>
    </row>
    <row r="816" spans="1:7" s="39" customFormat="1" ht="6" customHeight="1">
      <c r="A816" s="229"/>
      <c r="B816" s="235"/>
      <c r="C816" s="229"/>
      <c r="D816" s="229"/>
      <c r="E816" s="227"/>
      <c r="F816" s="227"/>
      <c r="G816" s="228"/>
    </row>
    <row r="817" spans="1:7" s="39" customFormat="1" ht="6" customHeight="1">
      <c r="A817" s="229"/>
      <c r="B817" s="235"/>
      <c r="C817" s="229"/>
      <c r="D817" s="229"/>
      <c r="E817" s="227"/>
      <c r="F817" s="227"/>
      <c r="G817" s="228"/>
    </row>
    <row r="818" spans="1:7" s="39" customFormat="1" ht="6" customHeight="1">
      <c r="A818" s="229"/>
      <c r="B818" s="235"/>
      <c r="C818" s="229"/>
      <c r="D818" s="229"/>
      <c r="E818" s="227"/>
      <c r="F818" s="227"/>
      <c r="G818" s="228"/>
    </row>
    <row r="819" spans="1:7" s="39" customFormat="1" ht="6" customHeight="1">
      <c r="A819" s="229">
        <v>11</v>
      </c>
      <c r="B819" s="235" t="s">
        <v>479</v>
      </c>
      <c r="C819" s="229" t="s">
        <v>68</v>
      </c>
      <c r="D819" s="229">
        <v>17</v>
      </c>
      <c r="E819" s="227">
        <f t="shared" ref="E819" si="180">+F819*$E$10</f>
        <v>7.7494614505961934</v>
      </c>
      <c r="F819" s="227">
        <v>6.08263146</v>
      </c>
      <c r="G819" s="228">
        <f>D819*E819</f>
        <v>131.74084466013528</v>
      </c>
    </row>
    <row r="820" spans="1:7" s="39" customFormat="1" ht="6" customHeight="1">
      <c r="A820" s="229"/>
      <c r="B820" s="235"/>
      <c r="C820" s="229"/>
      <c r="D820" s="229"/>
      <c r="E820" s="227"/>
      <c r="F820" s="227"/>
      <c r="G820" s="228"/>
    </row>
    <row r="821" spans="1:7" s="39" customFormat="1" ht="6" customHeight="1">
      <c r="A821" s="229"/>
      <c r="B821" s="235"/>
      <c r="C821" s="229"/>
      <c r="D821" s="229"/>
      <c r="E821" s="227"/>
      <c r="F821" s="227"/>
      <c r="G821" s="228"/>
    </row>
    <row r="822" spans="1:7" s="39" customFormat="1" ht="6" customHeight="1">
      <c r="A822" s="229"/>
      <c r="B822" s="235"/>
      <c r="C822" s="229"/>
      <c r="D822" s="229"/>
      <c r="E822" s="227"/>
      <c r="F822" s="227"/>
      <c r="G822" s="228"/>
    </row>
    <row r="823" spans="1:7" s="39" customFormat="1" ht="6" customHeight="1">
      <c r="A823" s="229">
        <v>12</v>
      </c>
      <c r="B823" s="235" t="s">
        <v>480</v>
      </c>
      <c r="C823" s="229" t="s">
        <v>68</v>
      </c>
      <c r="D823" s="229">
        <v>25</v>
      </c>
      <c r="E823" s="227">
        <f t="shared" ref="E823" si="181">+F823*$E$10</f>
        <v>4.792262763289588</v>
      </c>
      <c r="F823" s="227">
        <v>3.7614960000000002</v>
      </c>
      <c r="G823" s="228">
        <f>D823*E823</f>
        <v>119.8065690822397</v>
      </c>
    </row>
    <row r="824" spans="1:7" s="39" customFormat="1" ht="6" customHeight="1">
      <c r="A824" s="229"/>
      <c r="B824" s="235"/>
      <c r="C824" s="229"/>
      <c r="D824" s="229"/>
      <c r="E824" s="227"/>
      <c r="F824" s="227"/>
      <c r="G824" s="228"/>
    </row>
    <row r="825" spans="1:7" s="39" customFormat="1" ht="6" customHeight="1">
      <c r="A825" s="229"/>
      <c r="B825" s="235"/>
      <c r="C825" s="229"/>
      <c r="D825" s="229"/>
      <c r="E825" s="227"/>
      <c r="F825" s="227"/>
      <c r="G825" s="228"/>
    </row>
    <row r="826" spans="1:7" s="39" customFormat="1" ht="6" customHeight="1">
      <c r="A826" s="229"/>
      <c r="B826" s="235"/>
      <c r="C826" s="229"/>
      <c r="D826" s="229"/>
      <c r="E826" s="227"/>
      <c r="F826" s="227"/>
      <c r="G826" s="228"/>
    </row>
    <row r="827" spans="1:7" s="39" customFormat="1" ht="6" customHeight="1">
      <c r="A827" s="229">
        <v>13</v>
      </c>
      <c r="B827" s="235" t="s">
        <v>481</v>
      </c>
      <c r="C827" s="229" t="s">
        <v>68</v>
      </c>
      <c r="D827" s="229">
        <v>2</v>
      </c>
      <c r="E827" s="227">
        <f t="shared" ref="E827" si="182">+F827*$E$10</f>
        <v>4.3739273392315807</v>
      </c>
      <c r="F827" s="227">
        <v>3.4331402520000003</v>
      </c>
      <c r="G827" s="228">
        <f>D827*E827</f>
        <v>8.7478546784631614</v>
      </c>
    </row>
    <row r="828" spans="1:7" s="39" customFormat="1" ht="6" customHeight="1">
      <c r="A828" s="229"/>
      <c r="B828" s="235"/>
      <c r="C828" s="229"/>
      <c r="D828" s="229"/>
      <c r="E828" s="227"/>
      <c r="F828" s="227"/>
      <c r="G828" s="228"/>
    </row>
    <row r="829" spans="1:7" s="39" customFormat="1" ht="6" customHeight="1">
      <c r="A829" s="229"/>
      <c r="B829" s="235"/>
      <c r="C829" s="229"/>
      <c r="D829" s="229"/>
      <c r="E829" s="227"/>
      <c r="F829" s="227"/>
      <c r="G829" s="228"/>
    </row>
    <row r="830" spans="1:7" s="39" customFormat="1" ht="6" customHeight="1">
      <c r="A830" s="229"/>
      <c r="B830" s="235"/>
      <c r="C830" s="229"/>
      <c r="D830" s="229"/>
      <c r="E830" s="227"/>
      <c r="F830" s="227"/>
      <c r="G830" s="228"/>
    </row>
    <row r="831" spans="1:7" s="39" customFormat="1" ht="6" customHeight="1">
      <c r="A831" s="229">
        <v>14</v>
      </c>
      <c r="B831" s="235" t="s">
        <v>482</v>
      </c>
      <c r="C831" s="229" t="s">
        <v>68</v>
      </c>
      <c r="D831" s="229">
        <v>5</v>
      </c>
      <c r="E831" s="227">
        <f t="shared" ref="E831" si="183">+F831*$E$10</f>
        <v>4.0709947907757815</v>
      </c>
      <c r="F831" s="227">
        <v>3.1953654</v>
      </c>
      <c r="G831" s="228">
        <f>D831*E831</f>
        <v>20.354973953878908</v>
      </c>
    </row>
    <row r="832" spans="1:7" s="39" customFormat="1" ht="6" customHeight="1">
      <c r="A832" s="229"/>
      <c r="B832" s="235"/>
      <c r="C832" s="229"/>
      <c r="D832" s="229"/>
      <c r="E832" s="227"/>
      <c r="F832" s="227"/>
      <c r="G832" s="228"/>
    </row>
    <row r="833" spans="1:7" s="39" customFormat="1" ht="6" customHeight="1">
      <c r="A833" s="229"/>
      <c r="B833" s="235"/>
      <c r="C833" s="229"/>
      <c r="D833" s="229"/>
      <c r="E833" s="227"/>
      <c r="F833" s="227"/>
      <c r="G833" s="228"/>
    </row>
    <row r="834" spans="1:7" s="39" customFormat="1" ht="6" customHeight="1">
      <c r="A834" s="229"/>
      <c r="B834" s="235"/>
      <c r="C834" s="229"/>
      <c r="D834" s="229"/>
      <c r="E834" s="227"/>
      <c r="F834" s="227"/>
      <c r="G834" s="228"/>
    </row>
    <row r="835" spans="1:7" s="39" customFormat="1" ht="6" customHeight="1">
      <c r="A835" s="229">
        <v>15</v>
      </c>
      <c r="B835" s="235" t="s">
        <v>483</v>
      </c>
      <c r="C835" s="229" t="s">
        <v>68</v>
      </c>
      <c r="D835" s="229">
        <v>8</v>
      </c>
      <c r="E835" s="227">
        <f t="shared" ref="E835" si="184">+F835*$E$10</f>
        <v>3.9988679935244016</v>
      </c>
      <c r="F835" s="227">
        <v>3.1387523400000004</v>
      </c>
      <c r="G835" s="228">
        <f>D835*E835</f>
        <v>31.990943948195213</v>
      </c>
    </row>
    <row r="836" spans="1:7" s="39" customFormat="1" ht="6" customHeight="1">
      <c r="A836" s="229"/>
      <c r="B836" s="235"/>
      <c r="C836" s="229"/>
      <c r="D836" s="229"/>
      <c r="E836" s="227"/>
      <c r="F836" s="227"/>
      <c r="G836" s="228"/>
    </row>
    <row r="837" spans="1:7" s="39" customFormat="1" ht="6" customHeight="1">
      <c r="A837" s="229"/>
      <c r="B837" s="235"/>
      <c r="C837" s="229"/>
      <c r="D837" s="229"/>
      <c r="E837" s="227"/>
      <c r="F837" s="227"/>
      <c r="G837" s="228"/>
    </row>
    <row r="838" spans="1:7" s="39" customFormat="1" ht="6" customHeight="1">
      <c r="A838" s="229"/>
      <c r="B838" s="235"/>
      <c r="C838" s="229"/>
      <c r="D838" s="229"/>
      <c r="E838" s="227"/>
      <c r="F838" s="227"/>
      <c r="G838" s="228"/>
    </row>
    <row r="839" spans="1:7" s="39" customFormat="1" ht="6" customHeight="1">
      <c r="A839" s="229">
        <v>16</v>
      </c>
      <c r="B839" s="235" t="s">
        <v>484</v>
      </c>
      <c r="C839" s="229" t="s">
        <v>43</v>
      </c>
      <c r="D839" s="229">
        <v>1.5</v>
      </c>
      <c r="E839" s="227">
        <f t="shared" ref="E839" si="185">+F839*$E$10</f>
        <v>2.2117571767032644</v>
      </c>
      <c r="F839" s="227">
        <v>1.736030803</v>
      </c>
      <c r="G839" s="228">
        <f>D839*E839</f>
        <v>3.3176357650548969</v>
      </c>
    </row>
    <row r="840" spans="1:7" s="39" customFormat="1" ht="6" customHeight="1">
      <c r="A840" s="229"/>
      <c r="B840" s="235"/>
      <c r="C840" s="229"/>
      <c r="D840" s="229"/>
      <c r="E840" s="227"/>
      <c r="F840" s="227"/>
      <c r="G840" s="228"/>
    </row>
    <row r="841" spans="1:7" s="39" customFormat="1" ht="6" customHeight="1">
      <c r="A841" s="229"/>
      <c r="B841" s="235"/>
      <c r="C841" s="229"/>
      <c r="D841" s="229"/>
      <c r="E841" s="227"/>
      <c r="F841" s="227"/>
      <c r="G841" s="228"/>
    </row>
    <row r="842" spans="1:7" s="39" customFormat="1" ht="6" customHeight="1">
      <c r="A842" s="229"/>
      <c r="B842" s="235"/>
      <c r="C842" s="229"/>
      <c r="D842" s="229"/>
      <c r="E842" s="227"/>
      <c r="F842" s="227"/>
      <c r="G842" s="228"/>
    </row>
    <row r="843" spans="1:7" s="39" customFormat="1" ht="6" customHeight="1">
      <c r="A843" s="229">
        <v>17</v>
      </c>
      <c r="B843" s="235" t="s">
        <v>486</v>
      </c>
      <c r="C843" s="229" t="s">
        <v>68</v>
      </c>
      <c r="D843" s="229">
        <v>1</v>
      </c>
      <c r="E843" s="227">
        <f t="shared" ref="E843" si="186">+F843*$E$10</f>
        <v>205.56137216643478</v>
      </c>
      <c r="F843" s="227">
        <v>161.34722099999999</v>
      </c>
      <c r="G843" s="228">
        <f>D843*E843</f>
        <v>205.56137216643478</v>
      </c>
    </row>
    <row r="844" spans="1:7" s="39" customFormat="1" ht="6" customHeight="1">
      <c r="A844" s="229"/>
      <c r="B844" s="235"/>
      <c r="C844" s="229"/>
      <c r="D844" s="229"/>
      <c r="E844" s="227"/>
      <c r="F844" s="227"/>
      <c r="G844" s="228"/>
    </row>
    <row r="845" spans="1:7" s="39" customFormat="1" ht="6" customHeight="1">
      <c r="A845" s="229"/>
      <c r="B845" s="235"/>
      <c r="C845" s="229"/>
      <c r="D845" s="229"/>
      <c r="E845" s="227"/>
      <c r="F845" s="227"/>
      <c r="G845" s="228"/>
    </row>
    <row r="846" spans="1:7" s="39" customFormat="1" ht="6" customHeight="1">
      <c r="A846" s="229"/>
      <c r="B846" s="235"/>
      <c r="C846" s="229"/>
      <c r="D846" s="229"/>
      <c r="E846" s="227"/>
      <c r="F846" s="227"/>
      <c r="G846" s="228"/>
    </row>
    <row r="847" spans="1:7" s="39" customFormat="1" ht="6" customHeight="1">
      <c r="A847" s="229">
        <v>18</v>
      </c>
      <c r="B847" s="235" t="s">
        <v>488</v>
      </c>
      <c r="C847" s="229" t="s">
        <v>68</v>
      </c>
      <c r="D847" s="229">
        <v>1</v>
      </c>
      <c r="E847" s="227">
        <f t="shared" ref="E847" si="187">+F847*$E$10</f>
        <v>5.2971503440492524</v>
      </c>
      <c r="F847" s="227">
        <v>4.15778742</v>
      </c>
      <c r="G847" s="228">
        <f>D847*E847</f>
        <v>5.2971503440492524</v>
      </c>
    </row>
    <row r="848" spans="1:7" s="39" customFormat="1" ht="6" customHeight="1">
      <c r="A848" s="229"/>
      <c r="B848" s="235"/>
      <c r="C848" s="229"/>
      <c r="D848" s="229"/>
      <c r="E848" s="227"/>
      <c r="F848" s="227"/>
      <c r="G848" s="228"/>
    </row>
    <row r="849" spans="1:7" s="39" customFormat="1" ht="6" customHeight="1">
      <c r="A849" s="229"/>
      <c r="B849" s="235"/>
      <c r="C849" s="229"/>
      <c r="D849" s="229"/>
      <c r="E849" s="227"/>
      <c r="F849" s="227"/>
      <c r="G849" s="228"/>
    </row>
    <row r="850" spans="1:7" s="39" customFormat="1" ht="6" customHeight="1">
      <c r="A850" s="229"/>
      <c r="B850" s="235"/>
      <c r="C850" s="229"/>
      <c r="D850" s="229"/>
      <c r="E850" s="227"/>
      <c r="F850" s="227"/>
      <c r="G850" s="228"/>
    </row>
    <row r="851" spans="1:7" ht="6" customHeight="1">
      <c r="A851" s="229">
        <v>19</v>
      </c>
      <c r="B851" s="240" t="s">
        <v>489</v>
      </c>
      <c r="C851" s="241" t="s">
        <v>68</v>
      </c>
      <c r="D851" s="241">
        <v>1</v>
      </c>
      <c r="E851" s="227">
        <f t="shared" ref="E851" si="188">+F851*$E$10</f>
        <v>25.195432420620342</v>
      </c>
      <c r="F851" s="242">
        <v>19.7761523</v>
      </c>
      <c r="G851" s="239">
        <f>D851*E851</f>
        <v>25.195432420620342</v>
      </c>
    </row>
    <row r="852" spans="1:7" ht="6" customHeight="1">
      <c r="A852" s="229"/>
      <c r="B852" s="240"/>
      <c r="C852" s="241"/>
      <c r="D852" s="241"/>
      <c r="E852" s="227"/>
      <c r="F852" s="242"/>
      <c r="G852" s="239"/>
    </row>
    <row r="853" spans="1:7" ht="6" customHeight="1">
      <c r="A853" s="229"/>
      <c r="B853" s="240"/>
      <c r="C853" s="241"/>
      <c r="D853" s="241"/>
      <c r="E853" s="227"/>
      <c r="F853" s="242"/>
      <c r="G853" s="239"/>
    </row>
    <row r="854" spans="1:7" ht="16.5" customHeight="1">
      <c r="A854" s="229"/>
      <c r="B854" s="240"/>
      <c r="C854" s="241"/>
      <c r="D854" s="241"/>
      <c r="E854" s="227"/>
      <c r="F854" s="242"/>
      <c r="G854" s="239"/>
    </row>
    <row r="855" spans="1:7" s="39" customFormat="1" ht="6" customHeight="1">
      <c r="A855" s="229">
        <v>20</v>
      </c>
      <c r="B855" s="235" t="s">
        <v>490</v>
      </c>
      <c r="C855" s="229" t="s">
        <v>43</v>
      </c>
      <c r="D855" s="229">
        <v>2.1</v>
      </c>
      <c r="E855" s="227">
        <f t="shared" ref="E855" si="189">+F855*$E$10</f>
        <v>5.4898726673711815</v>
      </c>
      <c r="F855" s="227">
        <v>4.3090571403999993</v>
      </c>
      <c r="G855" s="228">
        <f>D855*E855</f>
        <v>11.528732601479481</v>
      </c>
    </row>
    <row r="856" spans="1:7" s="39" customFormat="1" ht="6" customHeight="1">
      <c r="A856" s="229"/>
      <c r="B856" s="235"/>
      <c r="C856" s="229"/>
      <c r="D856" s="229"/>
      <c r="E856" s="227"/>
      <c r="F856" s="227"/>
      <c r="G856" s="228"/>
    </row>
    <row r="857" spans="1:7" s="39" customFormat="1" ht="6" customHeight="1">
      <c r="A857" s="229"/>
      <c r="B857" s="235"/>
      <c r="C857" s="229"/>
      <c r="D857" s="229"/>
      <c r="E857" s="227"/>
      <c r="F857" s="227"/>
      <c r="G857" s="228"/>
    </row>
    <row r="858" spans="1:7" s="39" customFormat="1" ht="6" customHeight="1">
      <c r="A858" s="229"/>
      <c r="B858" s="235"/>
      <c r="C858" s="229"/>
      <c r="D858" s="229"/>
      <c r="E858" s="227"/>
      <c r="F858" s="227"/>
      <c r="G858" s="228"/>
    </row>
    <row r="859" spans="1:7" s="39" customFormat="1" ht="6" customHeight="1">
      <c r="A859" s="229">
        <v>21</v>
      </c>
      <c r="B859" s="235" t="s">
        <v>492</v>
      </c>
      <c r="C859" s="229" t="s">
        <v>43</v>
      </c>
      <c r="D859" s="229">
        <v>1.62</v>
      </c>
      <c r="E859" s="227">
        <f t="shared" ref="E859" si="190">+F859*$E$10</f>
        <v>1.0097751615193289</v>
      </c>
      <c r="F859" s="227">
        <v>0.79258284000000001</v>
      </c>
      <c r="G859" s="228">
        <f>D859*E859</f>
        <v>1.6358357616613128</v>
      </c>
    </row>
    <row r="860" spans="1:7" s="39" customFormat="1" ht="6" customHeight="1">
      <c r="A860" s="229"/>
      <c r="B860" s="235"/>
      <c r="C860" s="229"/>
      <c r="D860" s="229"/>
      <c r="E860" s="227"/>
      <c r="F860" s="227"/>
      <c r="G860" s="228"/>
    </row>
    <row r="861" spans="1:7" s="39" customFormat="1" ht="6" customHeight="1">
      <c r="A861" s="229"/>
      <c r="B861" s="235"/>
      <c r="C861" s="229"/>
      <c r="D861" s="229"/>
      <c r="E861" s="227"/>
      <c r="F861" s="227"/>
      <c r="G861" s="228"/>
    </row>
    <row r="862" spans="1:7" s="39" customFormat="1" ht="6" customHeight="1">
      <c r="A862" s="229"/>
      <c r="B862" s="235"/>
      <c r="C862" s="229"/>
      <c r="D862" s="229"/>
      <c r="E862" s="227"/>
      <c r="F862" s="227"/>
      <c r="G862" s="228"/>
    </row>
    <row r="863" spans="1:7" ht="6" customHeight="1">
      <c r="A863" s="229">
        <v>22</v>
      </c>
      <c r="B863" s="240" t="s">
        <v>494</v>
      </c>
      <c r="C863" s="241" t="s">
        <v>43</v>
      </c>
      <c r="D863" s="241">
        <v>3</v>
      </c>
      <c r="E863" s="227">
        <f t="shared" ref="E863" si="191">+F863*$E$10</f>
        <v>2.5459779327778622</v>
      </c>
      <c r="F863" s="242">
        <v>1.9983640887959999</v>
      </c>
      <c r="G863" s="239">
        <f>D863*E863</f>
        <v>7.6379337983335862</v>
      </c>
    </row>
    <row r="864" spans="1:7" ht="6" customHeight="1">
      <c r="A864" s="229"/>
      <c r="B864" s="240"/>
      <c r="C864" s="241"/>
      <c r="D864" s="241"/>
      <c r="E864" s="227"/>
      <c r="F864" s="242"/>
      <c r="G864" s="239"/>
    </row>
    <row r="865" spans="1:7" ht="6" customHeight="1">
      <c r="A865" s="229"/>
      <c r="B865" s="240"/>
      <c r="C865" s="241"/>
      <c r="D865" s="241"/>
      <c r="E865" s="227"/>
      <c r="F865" s="242"/>
      <c r="G865" s="239"/>
    </row>
    <row r="866" spans="1:7" ht="6" customHeight="1">
      <c r="A866" s="229"/>
      <c r="B866" s="240"/>
      <c r="C866" s="241"/>
      <c r="D866" s="241"/>
      <c r="E866" s="227"/>
      <c r="F866" s="242"/>
      <c r="G866" s="239"/>
    </row>
    <row r="867" spans="1:7" ht="6" customHeight="1">
      <c r="A867" s="229">
        <v>23</v>
      </c>
      <c r="B867" s="240" t="s">
        <v>170</v>
      </c>
      <c r="C867" s="241" t="s">
        <v>43</v>
      </c>
      <c r="D867" s="241">
        <v>1533</v>
      </c>
      <c r="E867" s="227">
        <f t="shared" ref="E867" si="192">+F867*$E$10</f>
        <v>0.8354909359613707</v>
      </c>
      <c r="F867" s="242">
        <v>0.65578537089599998</v>
      </c>
      <c r="G867" s="239">
        <f>D867*E867</f>
        <v>1280.8076048287812</v>
      </c>
    </row>
    <row r="868" spans="1:7" ht="6" customHeight="1">
      <c r="A868" s="229"/>
      <c r="B868" s="240"/>
      <c r="C868" s="241"/>
      <c r="D868" s="241"/>
      <c r="E868" s="227"/>
      <c r="F868" s="242"/>
      <c r="G868" s="239"/>
    </row>
    <row r="869" spans="1:7" ht="6" customHeight="1">
      <c r="A869" s="229"/>
      <c r="B869" s="240"/>
      <c r="C869" s="241"/>
      <c r="D869" s="241"/>
      <c r="E869" s="227"/>
      <c r="F869" s="242"/>
      <c r="G869" s="239"/>
    </row>
    <row r="870" spans="1:7" ht="6" customHeight="1">
      <c r="A870" s="229"/>
      <c r="B870" s="240"/>
      <c r="C870" s="241"/>
      <c r="D870" s="241"/>
      <c r="E870" s="227"/>
      <c r="F870" s="242"/>
      <c r="G870" s="239"/>
    </row>
    <row r="871" spans="1:7" ht="6" customHeight="1">
      <c r="A871" s="229">
        <v>24</v>
      </c>
      <c r="B871" s="240" t="s">
        <v>495</v>
      </c>
      <c r="C871" s="241" t="s">
        <v>43</v>
      </c>
      <c r="D871" s="241">
        <v>34</v>
      </c>
      <c r="E871" s="227">
        <f t="shared" ref="E871" si="193">+F871*$E$10</f>
        <v>1.6388680544661487</v>
      </c>
      <c r="F871" s="242">
        <v>1.2863642784</v>
      </c>
      <c r="G871" s="239">
        <f>D871*E871</f>
        <v>55.721513851849053</v>
      </c>
    </row>
    <row r="872" spans="1:7" ht="6" customHeight="1">
      <c r="A872" s="229"/>
      <c r="B872" s="240"/>
      <c r="C872" s="241"/>
      <c r="D872" s="241"/>
      <c r="E872" s="227"/>
      <c r="F872" s="242"/>
      <c r="G872" s="239"/>
    </row>
    <row r="873" spans="1:7" ht="6" customHeight="1">
      <c r="A873" s="229"/>
      <c r="B873" s="240"/>
      <c r="C873" s="241"/>
      <c r="D873" s="241"/>
      <c r="E873" s="227"/>
      <c r="F873" s="242"/>
      <c r="G873" s="239"/>
    </row>
    <row r="874" spans="1:7" ht="6" customHeight="1">
      <c r="A874" s="229"/>
      <c r="B874" s="240"/>
      <c r="C874" s="241"/>
      <c r="D874" s="241"/>
      <c r="E874" s="227"/>
      <c r="F874" s="242"/>
      <c r="G874" s="239"/>
    </row>
    <row r="875" spans="1:7" ht="6" customHeight="1">
      <c r="A875" s="229">
        <v>25</v>
      </c>
      <c r="B875" s="240" t="s">
        <v>169</v>
      </c>
      <c r="C875" s="241" t="s">
        <v>43</v>
      </c>
      <c r="D875" s="241">
        <v>108</v>
      </c>
      <c r="E875" s="227">
        <f t="shared" ref="E875" si="194">+F875*$E$10</f>
        <v>2.2642073866356185</v>
      </c>
      <c r="F875" s="242">
        <v>1.7771995085999999</v>
      </c>
      <c r="G875" s="239">
        <f>D875*E875</f>
        <v>244.5343977566468</v>
      </c>
    </row>
    <row r="876" spans="1:7" ht="6" customHeight="1">
      <c r="A876" s="229"/>
      <c r="B876" s="240"/>
      <c r="C876" s="241"/>
      <c r="D876" s="241"/>
      <c r="E876" s="227"/>
      <c r="F876" s="242"/>
      <c r="G876" s="239"/>
    </row>
    <row r="877" spans="1:7" ht="6" customHeight="1">
      <c r="A877" s="229"/>
      <c r="B877" s="240"/>
      <c r="C877" s="241"/>
      <c r="D877" s="241"/>
      <c r="E877" s="227"/>
      <c r="F877" s="242"/>
      <c r="G877" s="239"/>
    </row>
    <row r="878" spans="1:7" ht="6" customHeight="1">
      <c r="A878" s="229"/>
      <c r="B878" s="240"/>
      <c r="C878" s="241"/>
      <c r="D878" s="241"/>
      <c r="E878" s="227"/>
      <c r="F878" s="242"/>
      <c r="G878" s="239"/>
    </row>
    <row r="879" spans="1:7" ht="6" customHeight="1">
      <c r="A879" s="229">
        <v>26</v>
      </c>
      <c r="B879" s="240" t="s">
        <v>162</v>
      </c>
      <c r="C879" s="241" t="s">
        <v>43</v>
      </c>
      <c r="D879" s="241">
        <v>2794</v>
      </c>
      <c r="E879" s="227">
        <f t="shared" ref="E879" si="195">+F879*$E$10</f>
        <v>0.60595461638857695</v>
      </c>
      <c r="F879" s="242">
        <v>0.47561996875199997</v>
      </c>
      <c r="G879" s="239">
        <f>D879*E879</f>
        <v>1693.037198189684</v>
      </c>
    </row>
    <row r="880" spans="1:7" ht="6" customHeight="1">
      <c r="A880" s="229"/>
      <c r="B880" s="240"/>
      <c r="C880" s="241"/>
      <c r="D880" s="241"/>
      <c r="E880" s="227"/>
      <c r="F880" s="242"/>
      <c r="G880" s="239"/>
    </row>
    <row r="881" spans="1:7" ht="6" customHeight="1">
      <c r="A881" s="229"/>
      <c r="B881" s="240"/>
      <c r="C881" s="241"/>
      <c r="D881" s="241"/>
      <c r="E881" s="227"/>
      <c r="F881" s="242"/>
      <c r="G881" s="239"/>
    </row>
    <row r="882" spans="1:7" ht="6" customHeight="1">
      <c r="A882" s="229"/>
      <c r="B882" s="240"/>
      <c r="C882" s="241"/>
      <c r="D882" s="241"/>
      <c r="E882" s="227"/>
      <c r="F882" s="242"/>
      <c r="G882" s="239"/>
    </row>
    <row r="883" spans="1:7" ht="6" customHeight="1">
      <c r="A883" s="229">
        <v>27</v>
      </c>
      <c r="B883" s="240" t="s">
        <v>164</v>
      </c>
      <c r="C883" s="241" t="s">
        <v>43</v>
      </c>
      <c r="D883" s="241">
        <v>1892</v>
      </c>
      <c r="E883" s="227">
        <f t="shared" ref="E883" si="196">+F883*$E$10</f>
        <v>0.80017765602709479</v>
      </c>
      <c r="F883" s="242">
        <v>0.62806761672</v>
      </c>
      <c r="G883" s="239">
        <f>D883*E883</f>
        <v>1513.9361252032634</v>
      </c>
    </row>
    <row r="884" spans="1:7" ht="6" customHeight="1">
      <c r="A884" s="229"/>
      <c r="B884" s="240"/>
      <c r="C884" s="241"/>
      <c r="D884" s="241"/>
      <c r="E884" s="227"/>
      <c r="F884" s="242"/>
      <c r="G884" s="239"/>
    </row>
    <row r="885" spans="1:7" ht="6" customHeight="1">
      <c r="A885" s="229"/>
      <c r="B885" s="240"/>
      <c r="C885" s="241"/>
      <c r="D885" s="241"/>
      <c r="E885" s="227"/>
      <c r="F885" s="242"/>
      <c r="G885" s="239"/>
    </row>
    <row r="886" spans="1:7" ht="6" customHeight="1">
      <c r="A886" s="229"/>
      <c r="B886" s="240"/>
      <c r="C886" s="241"/>
      <c r="D886" s="241"/>
      <c r="E886" s="227"/>
      <c r="F886" s="242"/>
      <c r="G886" s="239"/>
    </row>
    <row r="887" spans="1:7" ht="6" customHeight="1">
      <c r="A887" s="229">
        <v>28</v>
      </c>
      <c r="B887" s="240" t="s">
        <v>163</v>
      </c>
      <c r="C887" s="241" t="s">
        <v>43</v>
      </c>
      <c r="D887" s="241">
        <v>121</v>
      </c>
      <c r="E887" s="227">
        <f t="shared" ref="E887" si="197">+F887*$E$10</f>
        <v>1.1047546954602248</v>
      </c>
      <c r="F887" s="242">
        <v>0.86713324648799994</v>
      </c>
      <c r="G887" s="239">
        <f>D887*E887</f>
        <v>133.67531815068719</v>
      </c>
    </row>
    <row r="888" spans="1:7" ht="6" customHeight="1">
      <c r="A888" s="229"/>
      <c r="B888" s="240"/>
      <c r="C888" s="241"/>
      <c r="D888" s="241"/>
      <c r="E888" s="227"/>
      <c r="F888" s="242"/>
      <c r="G888" s="239"/>
    </row>
    <row r="889" spans="1:7" ht="6" customHeight="1">
      <c r="A889" s="229"/>
      <c r="B889" s="240"/>
      <c r="C889" s="241"/>
      <c r="D889" s="241"/>
      <c r="E889" s="227"/>
      <c r="F889" s="242"/>
      <c r="G889" s="239"/>
    </row>
    <row r="890" spans="1:7" ht="6" customHeight="1">
      <c r="A890" s="229"/>
      <c r="B890" s="240"/>
      <c r="C890" s="241"/>
      <c r="D890" s="241"/>
      <c r="E890" s="227"/>
      <c r="F890" s="242"/>
      <c r="G890" s="239"/>
    </row>
    <row r="891" spans="1:7" s="39" customFormat="1" ht="6" customHeight="1">
      <c r="A891" s="229">
        <v>29</v>
      </c>
      <c r="B891" s="235" t="s">
        <v>496</v>
      </c>
      <c r="C891" s="229" t="s">
        <v>68</v>
      </c>
      <c r="D891" s="229">
        <v>6</v>
      </c>
      <c r="E891" s="227">
        <f t="shared" ref="E891" si="198">+F891*$E$10</f>
        <v>0.18031699312845159</v>
      </c>
      <c r="F891" s="227">
        <v>0.14153265000000001</v>
      </c>
      <c r="G891" s="228">
        <f>D891*E891</f>
        <v>1.0819019587707095</v>
      </c>
    </row>
    <row r="892" spans="1:7" s="39" customFormat="1" ht="6" customHeight="1">
      <c r="A892" s="229"/>
      <c r="B892" s="235"/>
      <c r="C892" s="229"/>
      <c r="D892" s="229"/>
      <c r="E892" s="227"/>
      <c r="F892" s="227"/>
      <c r="G892" s="228"/>
    </row>
    <row r="893" spans="1:7" s="39" customFormat="1" ht="6" customHeight="1">
      <c r="A893" s="229"/>
      <c r="B893" s="235"/>
      <c r="C893" s="229"/>
      <c r="D893" s="229"/>
      <c r="E893" s="227"/>
      <c r="F893" s="227"/>
      <c r="G893" s="228"/>
    </row>
    <row r="894" spans="1:7" s="39" customFormat="1" ht="6" customHeight="1">
      <c r="A894" s="229"/>
      <c r="B894" s="235"/>
      <c r="C894" s="229"/>
      <c r="D894" s="229"/>
      <c r="E894" s="227"/>
      <c r="F894" s="227"/>
      <c r="G894" s="228"/>
    </row>
    <row r="895" spans="1:7" s="39" customFormat="1" ht="6" customHeight="1">
      <c r="A895" s="229">
        <v>30</v>
      </c>
      <c r="B895" s="235" t="s">
        <v>497</v>
      </c>
      <c r="C895" s="229" t="s">
        <v>68</v>
      </c>
      <c r="D895" s="229">
        <v>30</v>
      </c>
      <c r="E895" s="227">
        <f t="shared" ref="E895" si="199">+F895*$E$10</f>
        <v>7.2126797251380645E-2</v>
      </c>
      <c r="F895" s="227">
        <v>5.6613060000000007E-2</v>
      </c>
      <c r="G895" s="228">
        <f>D895*E895</f>
        <v>2.1638039175414194</v>
      </c>
    </row>
    <row r="896" spans="1:7" s="39" customFormat="1" ht="6" customHeight="1">
      <c r="A896" s="229"/>
      <c r="B896" s="235"/>
      <c r="C896" s="229"/>
      <c r="D896" s="229"/>
      <c r="E896" s="227"/>
      <c r="F896" s="227"/>
      <c r="G896" s="228"/>
    </row>
    <row r="897" spans="1:7" s="39" customFormat="1" ht="6" customHeight="1">
      <c r="A897" s="229"/>
      <c r="B897" s="235"/>
      <c r="C897" s="229"/>
      <c r="D897" s="229"/>
      <c r="E897" s="227"/>
      <c r="F897" s="227"/>
      <c r="G897" s="228"/>
    </row>
    <row r="898" spans="1:7" s="39" customFormat="1" ht="6" customHeight="1">
      <c r="A898" s="229"/>
      <c r="B898" s="235"/>
      <c r="C898" s="229"/>
      <c r="D898" s="229"/>
      <c r="E898" s="227"/>
      <c r="F898" s="227"/>
      <c r="G898" s="228"/>
    </row>
    <row r="899" spans="1:7" s="39" customFormat="1" ht="6" customHeight="1">
      <c r="A899" s="229">
        <v>31</v>
      </c>
      <c r="B899" s="235" t="s">
        <v>498</v>
      </c>
      <c r="C899" s="229" t="s">
        <v>68</v>
      </c>
      <c r="D899" s="229">
        <v>10</v>
      </c>
      <c r="E899" s="227">
        <f t="shared" ref="E899" si="200">+F899*$E$10</f>
        <v>5.7701437801104503E-2</v>
      </c>
      <c r="F899" s="227">
        <v>4.5290447999999997E-2</v>
      </c>
      <c r="G899" s="228">
        <f>D899*E899</f>
        <v>0.57701437801104505</v>
      </c>
    </row>
    <row r="900" spans="1:7" s="39" customFormat="1" ht="6" customHeight="1">
      <c r="A900" s="229"/>
      <c r="B900" s="235"/>
      <c r="C900" s="229"/>
      <c r="D900" s="229"/>
      <c r="E900" s="227"/>
      <c r="F900" s="227"/>
      <c r="G900" s="228"/>
    </row>
    <row r="901" spans="1:7" s="39" customFormat="1" ht="6" customHeight="1">
      <c r="A901" s="229"/>
      <c r="B901" s="235"/>
      <c r="C901" s="229"/>
      <c r="D901" s="229"/>
      <c r="E901" s="227"/>
      <c r="F901" s="227"/>
      <c r="G901" s="228"/>
    </row>
    <row r="902" spans="1:7" s="39" customFormat="1" ht="6" customHeight="1">
      <c r="A902" s="229"/>
      <c r="B902" s="235"/>
      <c r="C902" s="229"/>
      <c r="D902" s="229"/>
      <c r="E902" s="227"/>
      <c r="F902" s="227"/>
      <c r="G902" s="228"/>
    </row>
    <row r="903" spans="1:7" s="39" customFormat="1" ht="6" customHeight="1">
      <c r="A903" s="229">
        <v>32</v>
      </c>
      <c r="B903" s="235" t="s">
        <v>499</v>
      </c>
      <c r="C903" s="229" t="s">
        <v>68</v>
      </c>
      <c r="D903" s="229">
        <v>150</v>
      </c>
      <c r="E903" s="227">
        <f t="shared" ref="E903" si="201">+F903*$E$10</f>
        <v>5.7701437801104503E-2</v>
      </c>
      <c r="F903" s="227">
        <v>4.5290447999999997E-2</v>
      </c>
      <c r="G903" s="228">
        <f>D903*E903</f>
        <v>8.6552156701656759</v>
      </c>
    </row>
    <row r="904" spans="1:7" s="39" customFormat="1" ht="6" customHeight="1">
      <c r="A904" s="229"/>
      <c r="B904" s="235"/>
      <c r="C904" s="229"/>
      <c r="D904" s="229"/>
      <c r="E904" s="227"/>
      <c r="F904" s="227"/>
      <c r="G904" s="228"/>
    </row>
    <row r="905" spans="1:7" s="39" customFormat="1" ht="6" customHeight="1">
      <c r="A905" s="229"/>
      <c r="B905" s="235"/>
      <c r="C905" s="229"/>
      <c r="D905" s="229"/>
      <c r="E905" s="227"/>
      <c r="F905" s="227"/>
      <c r="G905" s="228"/>
    </row>
    <row r="906" spans="1:7" s="39" customFormat="1" ht="6" customHeight="1">
      <c r="A906" s="229"/>
      <c r="B906" s="235"/>
      <c r="C906" s="229"/>
      <c r="D906" s="229"/>
      <c r="E906" s="227"/>
      <c r="F906" s="227"/>
      <c r="G906" s="228"/>
    </row>
    <row r="907" spans="1:7" s="39" customFormat="1" ht="6" customHeight="1">
      <c r="A907" s="229">
        <v>33</v>
      </c>
      <c r="B907" s="235" t="s">
        <v>500</v>
      </c>
      <c r="C907" s="229" t="s">
        <v>68</v>
      </c>
      <c r="D907" s="229">
        <v>354</v>
      </c>
      <c r="E907" s="227">
        <f t="shared" ref="E907" si="202">+F907*$E$10</f>
        <v>5.7701437801104503E-2</v>
      </c>
      <c r="F907" s="227">
        <v>4.5290447999999997E-2</v>
      </c>
      <c r="G907" s="228">
        <f>D907*E907</f>
        <v>20.426308981590996</v>
      </c>
    </row>
    <row r="908" spans="1:7" s="39" customFormat="1" ht="6" customHeight="1">
      <c r="A908" s="229"/>
      <c r="B908" s="235"/>
      <c r="C908" s="229"/>
      <c r="D908" s="229"/>
      <c r="E908" s="227"/>
      <c r="F908" s="227"/>
      <c r="G908" s="228"/>
    </row>
    <row r="909" spans="1:7" s="39" customFormat="1" ht="6" customHeight="1">
      <c r="A909" s="229"/>
      <c r="B909" s="235"/>
      <c r="C909" s="229"/>
      <c r="D909" s="229"/>
      <c r="E909" s="227"/>
      <c r="F909" s="227"/>
      <c r="G909" s="228"/>
    </row>
    <row r="910" spans="1:7" s="39" customFormat="1" ht="6" customHeight="1">
      <c r="A910" s="229"/>
      <c r="B910" s="235"/>
      <c r="C910" s="229"/>
      <c r="D910" s="229"/>
      <c r="E910" s="227"/>
      <c r="F910" s="227"/>
      <c r="G910" s="228"/>
    </row>
    <row r="911" spans="1:7" ht="6" customHeight="1">
      <c r="A911" s="229">
        <v>34</v>
      </c>
      <c r="B911" s="240" t="s">
        <v>502</v>
      </c>
      <c r="C911" s="241" t="s">
        <v>68</v>
      </c>
      <c r="D911" s="241">
        <v>19</v>
      </c>
      <c r="E911" s="227">
        <f t="shared" ref="E911" si="203">+F911*$E$10</f>
        <v>18.870428070219273</v>
      </c>
      <c r="F911" s="242">
        <v>14.81159177</v>
      </c>
      <c r="G911" s="239">
        <f>D911*E911</f>
        <v>358.53813333416616</v>
      </c>
    </row>
    <row r="912" spans="1:7" ht="6" customHeight="1">
      <c r="A912" s="229"/>
      <c r="B912" s="240"/>
      <c r="C912" s="241"/>
      <c r="D912" s="241"/>
      <c r="E912" s="227"/>
      <c r="F912" s="242"/>
      <c r="G912" s="239"/>
    </row>
    <row r="913" spans="1:7" ht="6" customHeight="1">
      <c r="A913" s="229"/>
      <c r="B913" s="240"/>
      <c r="C913" s="241"/>
      <c r="D913" s="241"/>
      <c r="E913" s="227"/>
      <c r="F913" s="242"/>
      <c r="G913" s="239"/>
    </row>
    <row r="914" spans="1:7" ht="6" customHeight="1">
      <c r="A914" s="229"/>
      <c r="B914" s="240"/>
      <c r="C914" s="241"/>
      <c r="D914" s="241"/>
      <c r="E914" s="227"/>
      <c r="F914" s="242"/>
      <c r="G914" s="239"/>
    </row>
    <row r="915" spans="1:7" ht="6" customHeight="1">
      <c r="A915" s="229">
        <v>35</v>
      </c>
      <c r="B915" s="240" t="s">
        <v>504</v>
      </c>
      <c r="C915" s="241" t="s">
        <v>68</v>
      </c>
      <c r="D915" s="241">
        <v>2</v>
      </c>
      <c r="E915" s="227">
        <f t="shared" ref="E915" si="204">+F915*$E$10</f>
        <v>23.19803590530211</v>
      </c>
      <c r="F915" s="242">
        <v>18.208375369999999</v>
      </c>
      <c r="G915" s="239">
        <f>D915*E915</f>
        <v>46.396071810604219</v>
      </c>
    </row>
    <row r="916" spans="1:7" ht="6" customHeight="1">
      <c r="A916" s="229"/>
      <c r="B916" s="240"/>
      <c r="C916" s="241"/>
      <c r="D916" s="241"/>
      <c r="E916" s="227"/>
      <c r="F916" s="242"/>
      <c r="G916" s="239"/>
    </row>
    <row r="917" spans="1:7" ht="6" customHeight="1">
      <c r="A917" s="229"/>
      <c r="B917" s="240"/>
      <c r="C917" s="241"/>
      <c r="D917" s="241"/>
      <c r="E917" s="227"/>
      <c r="F917" s="242"/>
      <c r="G917" s="239"/>
    </row>
    <row r="918" spans="1:7" ht="6" customHeight="1">
      <c r="A918" s="229"/>
      <c r="B918" s="240"/>
      <c r="C918" s="241"/>
      <c r="D918" s="241"/>
      <c r="E918" s="227"/>
      <c r="F918" s="242"/>
      <c r="G918" s="239"/>
    </row>
    <row r="919" spans="1:7" ht="6" customHeight="1">
      <c r="A919" s="229">
        <v>36</v>
      </c>
      <c r="B919" s="240" t="s">
        <v>505</v>
      </c>
      <c r="C919" s="241" t="s">
        <v>68</v>
      </c>
      <c r="D919" s="241">
        <v>262</v>
      </c>
      <c r="E919" s="227">
        <f t="shared" ref="E919" si="205">+F919*$E$10</f>
        <v>13.388791479114348</v>
      </c>
      <c r="F919" s="242">
        <v>10.508999210000001</v>
      </c>
      <c r="G919" s="239">
        <f>D919*E919</f>
        <v>3507.8633675279589</v>
      </c>
    </row>
    <row r="920" spans="1:7" ht="6" customHeight="1">
      <c r="A920" s="229"/>
      <c r="B920" s="240"/>
      <c r="C920" s="241"/>
      <c r="D920" s="241"/>
      <c r="E920" s="227"/>
      <c r="F920" s="242"/>
      <c r="G920" s="239"/>
    </row>
    <row r="921" spans="1:7" ht="6" customHeight="1">
      <c r="A921" s="229"/>
      <c r="B921" s="240"/>
      <c r="C921" s="241"/>
      <c r="D921" s="241"/>
      <c r="E921" s="227"/>
      <c r="F921" s="242"/>
      <c r="G921" s="239"/>
    </row>
    <row r="922" spans="1:7" ht="6" customHeight="1">
      <c r="A922" s="229"/>
      <c r="B922" s="240"/>
      <c r="C922" s="241"/>
      <c r="D922" s="241"/>
      <c r="E922" s="227"/>
      <c r="F922" s="242"/>
      <c r="G922" s="239"/>
    </row>
    <row r="923" spans="1:7" ht="6" customHeight="1">
      <c r="A923" s="229">
        <v>37</v>
      </c>
      <c r="B923" s="240" t="s">
        <v>506</v>
      </c>
      <c r="C923" s="241" t="s">
        <v>68</v>
      </c>
      <c r="D923" s="241">
        <v>52</v>
      </c>
      <c r="E923" s="227">
        <f t="shared" ref="E923" si="206">+F923*$E$10</f>
        <v>15.264088207650243</v>
      </c>
      <c r="F923" s="242">
        <v>11.98093877</v>
      </c>
      <c r="G923" s="239">
        <f>D923*E923</f>
        <v>793.73258679781259</v>
      </c>
    </row>
    <row r="924" spans="1:7" ht="6" customHeight="1">
      <c r="A924" s="229"/>
      <c r="B924" s="240"/>
      <c r="C924" s="241"/>
      <c r="D924" s="241"/>
      <c r="E924" s="227"/>
      <c r="F924" s="242"/>
      <c r="G924" s="239"/>
    </row>
    <row r="925" spans="1:7" ht="6" customHeight="1">
      <c r="A925" s="229"/>
      <c r="B925" s="240"/>
      <c r="C925" s="241"/>
      <c r="D925" s="241"/>
      <c r="E925" s="227"/>
      <c r="F925" s="242"/>
      <c r="G925" s="239"/>
    </row>
    <row r="926" spans="1:7" ht="6" customHeight="1">
      <c r="A926" s="229"/>
      <c r="B926" s="240"/>
      <c r="C926" s="241"/>
      <c r="D926" s="241"/>
      <c r="E926" s="227"/>
      <c r="F926" s="242"/>
      <c r="G926" s="239"/>
    </row>
    <row r="927" spans="1:7" ht="6" customHeight="1">
      <c r="A927" s="229">
        <v>38</v>
      </c>
      <c r="B927" s="240" t="s">
        <v>507</v>
      </c>
      <c r="C927" s="241" t="s">
        <v>68</v>
      </c>
      <c r="D927" s="241">
        <v>89</v>
      </c>
      <c r="E927" s="227">
        <f t="shared" ref="E927" si="207">+F927*$E$10</f>
        <v>6.1761117539762829</v>
      </c>
      <c r="F927" s="242">
        <v>4.8476932100000001</v>
      </c>
      <c r="G927" s="239">
        <f>D927*E927</f>
        <v>549.67394610388919</v>
      </c>
    </row>
    <row r="928" spans="1:7" ht="6" customHeight="1">
      <c r="A928" s="229"/>
      <c r="B928" s="240"/>
      <c r="C928" s="241"/>
      <c r="D928" s="241"/>
      <c r="E928" s="227"/>
      <c r="F928" s="242"/>
      <c r="G928" s="239"/>
    </row>
    <row r="929" spans="1:7" ht="6" customHeight="1">
      <c r="A929" s="229"/>
      <c r="B929" s="240"/>
      <c r="C929" s="241"/>
      <c r="D929" s="241"/>
      <c r="E929" s="227"/>
      <c r="F929" s="242"/>
      <c r="G929" s="239"/>
    </row>
    <row r="930" spans="1:7" ht="6" customHeight="1">
      <c r="A930" s="229"/>
      <c r="B930" s="240"/>
      <c r="C930" s="241"/>
      <c r="D930" s="241"/>
      <c r="E930" s="227"/>
      <c r="F930" s="242"/>
      <c r="G930" s="239"/>
    </row>
    <row r="931" spans="1:7" ht="6" customHeight="1">
      <c r="A931" s="229">
        <v>39</v>
      </c>
      <c r="B931" s="240" t="s">
        <v>508</v>
      </c>
      <c r="C931" s="241" t="s">
        <v>68</v>
      </c>
      <c r="D931" s="241">
        <v>36</v>
      </c>
      <c r="E931" s="227">
        <f t="shared" ref="E931" si="208">+F931*$E$10</f>
        <v>8.7726764550259855</v>
      </c>
      <c r="F931" s="242">
        <v>6.8857633700000003</v>
      </c>
      <c r="G931" s="239">
        <f>D931*E931</f>
        <v>315.81635238093548</v>
      </c>
    </row>
    <row r="932" spans="1:7" ht="6" customHeight="1">
      <c r="A932" s="229"/>
      <c r="B932" s="240"/>
      <c r="C932" s="241"/>
      <c r="D932" s="241"/>
      <c r="E932" s="227"/>
      <c r="F932" s="242"/>
      <c r="G932" s="239"/>
    </row>
    <row r="933" spans="1:7" ht="6" customHeight="1">
      <c r="A933" s="229"/>
      <c r="B933" s="240"/>
      <c r="C933" s="241"/>
      <c r="D933" s="241"/>
      <c r="E933" s="227"/>
      <c r="F933" s="242"/>
      <c r="G933" s="239"/>
    </row>
    <row r="934" spans="1:7" ht="6" customHeight="1">
      <c r="A934" s="229"/>
      <c r="B934" s="240"/>
      <c r="C934" s="241"/>
      <c r="D934" s="241"/>
      <c r="E934" s="227"/>
      <c r="F934" s="242"/>
      <c r="G934" s="239"/>
    </row>
    <row r="935" spans="1:7" ht="6" customHeight="1">
      <c r="A935" s="229">
        <v>40</v>
      </c>
      <c r="B935" s="240" t="s">
        <v>509</v>
      </c>
      <c r="C935" s="241" t="s">
        <v>68</v>
      </c>
      <c r="D935" s="241">
        <v>8</v>
      </c>
      <c r="E935" s="227">
        <f t="shared" ref="E935" si="209">+F935*$E$10</f>
        <v>6.1761117539762829</v>
      </c>
      <c r="F935" s="242">
        <v>4.8476932100000001</v>
      </c>
      <c r="G935" s="239">
        <f>D935*E935</f>
        <v>49.408894031810263</v>
      </c>
    </row>
    <row r="936" spans="1:7" ht="6" customHeight="1">
      <c r="A936" s="229"/>
      <c r="B936" s="240"/>
      <c r="C936" s="241"/>
      <c r="D936" s="241"/>
      <c r="E936" s="227"/>
      <c r="F936" s="242"/>
      <c r="G936" s="239"/>
    </row>
    <row r="937" spans="1:7" ht="6" customHeight="1">
      <c r="A937" s="229"/>
      <c r="B937" s="240"/>
      <c r="C937" s="241"/>
      <c r="D937" s="241"/>
      <c r="E937" s="227"/>
      <c r="F937" s="242"/>
      <c r="G937" s="239"/>
    </row>
    <row r="938" spans="1:7" ht="6" customHeight="1">
      <c r="A938" s="229"/>
      <c r="B938" s="240"/>
      <c r="C938" s="241"/>
      <c r="D938" s="241"/>
      <c r="E938" s="227"/>
      <c r="F938" s="242"/>
      <c r="G938" s="239"/>
    </row>
    <row r="939" spans="1:7" ht="6" customHeight="1">
      <c r="A939" s="229">
        <v>41</v>
      </c>
      <c r="B939" s="240" t="s">
        <v>510</v>
      </c>
      <c r="C939" s="241" t="s">
        <v>68</v>
      </c>
      <c r="D939" s="241">
        <v>9</v>
      </c>
      <c r="E939" s="227">
        <f t="shared" ref="E939" si="210">+F939*$E$10</f>
        <v>5.599097375965238</v>
      </c>
      <c r="F939" s="242">
        <v>4.3947887300000001</v>
      </c>
      <c r="G939" s="239">
        <f>D939*E939</f>
        <v>50.391876383687141</v>
      </c>
    </row>
    <row r="940" spans="1:7" ht="6" customHeight="1">
      <c r="A940" s="229"/>
      <c r="B940" s="240"/>
      <c r="C940" s="241"/>
      <c r="D940" s="241"/>
      <c r="E940" s="227"/>
      <c r="F940" s="242"/>
      <c r="G940" s="239"/>
    </row>
    <row r="941" spans="1:7" ht="6" customHeight="1">
      <c r="A941" s="229"/>
      <c r="B941" s="240"/>
      <c r="C941" s="241"/>
      <c r="D941" s="241"/>
      <c r="E941" s="227"/>
      <c r="F941" s="242"/>
      <c r="G941" s="239"/>
    </row>
    <row r="942" spans="1:7" ht="8.25" customHeight="1">
      <c r="A942" s="229"/>
      <c r="B942" s="240"/>
      <c r="C942" s="241"/>
      <c r="D942" s="241"/>
      <c r="E942" s="227"/>
      <c r="F942" s="242"/>
      <c r="G942" s="239"/>
    </row>
    <row r="943" spans="1:7" ht="6" customHeight="1">
      <c r="A943" s="229">
        <v>42</v>
      </c>
      <c r="B943" s="240" t="s">
        <v>511</v>
      </c>
      <c r="C943" s="241" t="s">
        <v>68</v>
      </c>
      <c r="D943" s="241">
        <v>59</v>
      </c>
      <c r="E943" s="227">
        <f t="shared" ref="E943" si="211">+F943*$E$10</f>
        <v>5.8876045649707613</v>
      </c>
      <c r="F943" s="242">
        <v>4.6212409700000006</v>
      </c>
      <c r="G943" s="239">
        <f>D943*E943</f>
        <v>347.36866933327491</v>
      </c>
    </row>
    <row r="944" spans="1:7" ht="6" customHeight="1">
      <c r="A944" s="229"/>
      <c r="B944" s="240"/>
      <c r="C944" s="241"/>
      <c r="D944" s="241"/>
      <c r="E944" s="227"/>
      <c r="F944" s="242"/>
      <c r="G944" s="239"/>
    </row>
    <row r="945" spans="1:7" ht="6" customHeight="1">
      <c r="A945" s="229"/>
      <c r="B945" s="240"/>
      <c r="C945" s="241"/>
      <c r="D945" s="241"/>
      <c r="E945" s="227"/>
      <c r="F945" s="242"/>
      <c r="G945" s="239"/>
    </row>
    <row r="946" spans="1:7" ht="8.25" customHeight="1">
      <c r="A946" s="229"/>
      <c r="B946" s="240"/>
      <c r="C946" s="241"/>
      <c r="D946" s="241"/>
      <c r="E946" s="227"/>
      <c r="F946" s="242"/>
      <c r="G946" s="239"/>
    </row>
    <row r="947" spans="1:7" ht="6" customHeight="1">
      <c r="A947" s="229">
        <v>43</v>
      </c>
      <c r="B947" s="240" t="s">
        <v>512</v>
      </c>
      <c r="C947" s="241" t="s">
        <v>68</v>
      </c>
      <c r="D947" s="241">
        <v>89</v>
      </c>
      <c r="E947" s="227">
        <f t="shared" ref="E947" si="212">+F947*$E$10</f>
        <v>5.599097375965238</v>
      </c>
      <c r="F947" s="242">
        <v>4.3947887300000001</v>
      </c>
      <c r="G947" s="239">
        <f>D947*E947</f>
        <v>498.31966646090621</v>
      </c>
    </row>
    <row r="948" spans="1:7" ht="6" customHeight="1">
      <c r="A948" s="229"/>
      <c r="B948" s="240"/>
      <c r="C948" s="241"/>
      <c r="D948" s="241"/>
      <c r="E948" s="227"/>
      <c r="F948" s="242"/>
      <c r="G948" s="239"/>
    </row>
    <row r="949" spans="1:7" ht="6" customHeight="1">
      <c r="A949" s="229"/>
      <c r="B949" s="240"/>
      <c r="C949" s="241"/>
      <c r="D949" s="241"/>
      <c r="E949" s="227"/>
      <c r="F949" s="242"/>
      <c r="G949" s="239"/>
    </row>
    <row r="950" spans="1:7" ht="8.25" customHeight="1">
      <c r="A950" s="229"/>
      <c r="B950" s="240"/>
      <c r="C950" s="241"/>
      <c r="D950" s="241"/>
      <c r="E950" s="227"/>
      <c r="F950" s="242"/>
      <c r="G950" s="239"/>
    </row>
    <row r="951" spans="1:7" ht="6" customHeight="1">
      <c r="A951" s="229">
        <v>44</v>
      </c>
      <c r="B951" s="240" t="s">
        <v>513</v>
      </c>
      <c r="C951" s="241" t="s">
        <v>68</v>
      </c>
      <c r="D951" s="241">
        <v>26</v>
      </c>
      <c r="E951" s="227">
        <f t="shared" ref="E951" si="213">+F951*$E$10</f>
        <v>5.8876045649707613</v>
      </c>
      <c r="F951" s="242">
        <v>4.6212409700000006</v>
      </c>
      <c r="G951" s="239">
        <f>D951*E951</f>
        <v>153.07771868923979</v>
      </c>
    </row>
    <row r="952" spans="1:7" ht="6" customHeight="1">
      <c r="A952" s="229"/>
      <c r="B952" s="240"/>
      <c r="C952" s="241"/>
      <c r="D952" s="241"/>
      <c r="E952" s="227"/>
      <c r="F952" s="242"/>
      <c r="G952" s="239"/>
    </row>
    <row r="953" spans="1:7" ht="6" customHeight="1">
      <c r="A953" s="229"/>
      <c r="B953" s="240"/>
      <c r="C953" s="241"/>
      <c r="D953" s="241"/>
      <c r="E953" s="227"/>
      <c r="F953" s="242"/>
      <c r="G953" s="239"/>
    </row>
    <row r="954" spans="1:7" ht="9" customHeight="1">
      <c r="A954" s="229"/>
      <c r="B954" s="240"/>
      <c r="C954" s="241"/>
      <c r="D954" s="241"/>
      <c r="E954" s="227"/>
      <c r="F954" s="242"/>
      <c r="G954" s="239"/>
    </row>
    <row r="955" spans="1:7" ht="6" customHeight="1">
      <c r="A955" s="229">
        <v>45</v>
      </c>
      <c r="B955" s="240" t="s">
        <v>514</v>
      </c>
      <c r="C955" s="241" t="s">
        <v>68</v>
      </c>
      <c r="D955" s="241">
        <v>48</v>
      </c>
      <c r="E955" s="227">
        <f t="shared" ref="E955" si="214">+F955*$E$10</f>
        <v>4.7335758089486699</v>
      </c>
      <c r="F955" s="242">
        <v>3.7154320099999998</v>
      </c>
      <c r="G955" s="239">
        <f>D955*E955</f>
        <v>227.21163882953616</v>
      </c>
    </row>
    <row r="956" spans="1:7" ht="6" customHeight="1">
      <c r="A956" s="229"/>
      <c r="B956" s="240"/>
      <c r="C956" s="241"/>
      <c r="D956" s="241"/>
      <c r="E956" s="227"/>
      <c r="F956" s="242"/>
      <c r="G956" s="239"/>
    </row>
    <row r="957" spans="1:7" ht="6" customHeight="1">
      <c r="A957" s="229"/>
      <c r="B957" s="240"/>
      <c r="C957" s="241"/>
      <c r="D957" s="241"/>
      <c r="E957" s="227"/>
      <c r="F957" s="242"/>
      <c r="G957" s="239"/>
    </row>
    <row r="958" spans="1:7" ht="6" customHeight="1">
      <c r="A958" s="229"/>
      <c r="B958" s="240"/>
      <c r="C958" s="241"/>
      <c r="D958" s="241"/>
      <c r="E958" s="227"/>
      <c r="F958" s="242"/>
      <c r="G958" s="239"/>
    </row>
    <row r="959" spans="1:7" s="39" customFormat="1" ht="6" customHeight="1">
      <c r="A959" s="229">
        <v>46</v>
      </c>
      <c r="B959" s="235" t="s">
        <v>515</v>
      </c>
      <c r="C959" s="229" t="s">
        <v>68</v>
      </c>
      <c r="D959" s="229">
        <v>1</v>
      </c>
      <c r="E959" s="227">
        <f t="shared" ref="E959" si="215">+F959*$E$10</f>
        <v>2.8439933267387834</v>
      </c>
      <c r="F959" s="227">
        <v>2.2322794159999999</v>
      </c>
      <c r="G959" s="228">
        <f>D959*E959</f>
        <v>2.8439933267387834</v>
      </c>
    </row>
    <row r="960" spans="1:7" s="39" customFormat="1" ht="6" customHeight="1">
      <c r="A960" s="229"/>
      <c r="B960" s="235"/>
      <c r="C960" s="229"/>
      <c r="D960" s="229"/>
      <c r="E960" s="227"/>
      <c r="F960" s="227"/>
      <c r="G960" s="228"/>
    </row>
    <row r="961" spans="1:7" s="39" customFormat="1" ht="6" customHeight="1">
      <c r="A961" s="229"/>
      <c r="B961" s="235"/>
      <c r="C961" s="229"/>
      <c r="D961" s="229"/>
      <c r="E961" s="227"/>
      <c r="F961" s="227"/>
      <c r="G961" s="228"/>
    </row>
    <row r="962" spans="1:7" s="39" customFormat="1" ht="6" customHeight="1">
      <c r="A962" s="229"/>
      <c r="B962" s="235"/>
      <c r="C962" s="229"/>
      <c r="D962" s="229"/>
      <c r="E962" s="227"/>
      <c r="F962" s="227"/>
      <c r="G962" s="228"/>
    </row>
    <row r="963" spans="1:7" s="39" customFormat="1" ht="6" customHeight="1">
      <c r="A963" s="229">
        <v>47</v>
      </c>
      <c r="B963" s="235" t="s">
        <v>516</v>
      </c>
      <c r="C963" s="229" t="s">
        <v>68</v>
      </c>
      <c r="D963" s="229">
        <v>127</v>
      </c>
      <c r="E963" s="227">
        <f t="shared" ref="E963" si="216">+F963*$E$10</f>
        <v>2.0386815481094298</v>
      </c>
      <c r="F963" s="227">
        <v>1.6001819740000001</v>
      </c>
      <c r="G963" s="228">
        <f>D963*E963</f>
        <v>258.91255660989759</v>
      </c>
    </row>
    <row r="964" spans="1:7" s="39" customFormat="1" ht="6" customHeight="1">
      <c r="A964" s="229"/>
      <c r="B964" s="235"/>
      <c r="C964" s="229"/>
      <c r="D964" s="229"/>
      <c r="E964" s="227"/>
      <c r="F964" s="227"/>
      <c r="G964" s="228"/>
    </row>
    <row r="965" spans="1:7" s="39" customFormat="1" ht="6" customHeight="1">
      <c r="A965" s="229"/>
      <c r="B965" s="235"/>
      <c r="C965" s="229"/>
      <c r="D965" s="229"/>
      <c r="E965" s="227"/>
      <c r="F965" s="227"/>
      <c r="G965" s="228"/>
    </row>
    <row r="966" spans="1:7" s="39" customFormat="1" ht="6" customHeight="1">
      <c r="A966" s="229"/>
      <c r="B966" s="235"/>
      <c r="C966" s="229"/>
      <c r="D966" s="229"/>
      <c r="E966" s="227"/>
      <c r="F966" s="227"/>
      <c r="G966" s="228"/>
    </row>
    <row r="967" spans="1:7" s="39" customFormat="1" ht="6" customHeight="1">
      <c r="A967" s="229">
        <v>48</v>
      </c>
      <c r="B967" s="235" t="s">
        <v>517</v>
      </c>
      <c r="C967" s="229" t="s">
        <v>68</v>
      </c>
      <c r="D967" s="229">
        <v>298</v>
      </c>
      <c r="E967" s="227">
        <f t="shared" ref="E967" si="217">+F967*$E$10</f>
        <v>1.0538483807244305</v>
      </c>
      <c r="F967" s="227">
        <v>0.82717635999999994</v>
      </c>
      <c r="G967" s="228">
        <f>D967*E967</f>
        <v>314.04681745588033</v>
      </c>
    </row>
    <row r="968" spans="1:7" s="39" customFormat="1" ht="6" customHeight="1">
      <c r="A968" s="229"/>
      <c r="B968" s="235"/>
      <c r="C968" s="229"/>
      <c r="D968" s="229"/>
      <c r="E968" s="227"/>
      <c r="F968" s="227"/>
      <c r="G968" s="228"/>
    </row>
    <row r="969" spans="1:7" s="39" customFormat="1" ht="6" customHeight="1">
      <c r="A969" s="229"/>
      <c r="B969" s="235"/>
      <c r="C969" s="229"/>
      <c r="D969" s="229"/>
      <c r="E969" s="227"/>
      <c r="F969" s="227"/>
      <c r="G969" s="228"/>
    </row>
    <row r="970" spans="1:7" s="39" customFormat="1" ht="6" customHeight="1">
      <c r="A970" s="229"/>
      <c r="B970" s="235"/>
      <c r="C970" s="229"/>
      <c r="D970" s="229"/>
      <c r="E970" s="227"/>
      <c r="F970" s="227"/>
      <c r="G970" s="228"/>
    </row>
    <row r="971" spans="1:7" s="39" customFormat="1" ht="6" customHeight="1">
      <c r="A971" s="229">
        <v>49</v>
      </c>
      <c r="B971" s="235" t="s">
        <v>519</v>
      </c>
      <c r="C971" s="229" t="s">
        <v>68</v>
      </c>
      <c r="D971" s="229">
        <v>193</v>
      </c>
      <c r="E971" s="227">
        <f t="shared" ref="E971" si="218">+F971*$E$10</f>
        <v>2.5527604603796403</v>
      </c>
      <c r="F971" s="227">
        <v>2.0036877639999999</v>
      </c>
      <c r="G971" s="228">
        <f>D971*E971</f>
        <v>492.6827688532706</v>
      </c>
    </row>
    <row r="972" spans="1:7" s="39" customFormat="1" ht="6" customHeight="1">
      <c r="A972" s="229"/>
      <c r="B972" s="235"/>
      <c r="C972" s="229"/>
      <c r="D972" s="229"/>
      <c r="E972" s="227"/>
      <c r="F972" s="227"/>
      <c r="G972" s="228"/>
    </row>
    <row r="973" spans="1:7" s="39" customFormat="1" ht="6" customHeight="1">
      <c r="A973" s="229"/>
      <c r="B973" s="235"/>
      <c r="C973" s="229"/>
      <c r="D973" s="229"/>
      <c r="E973" s="227"/>
      <c r="F973" s="227"/>
      <c r="G973" s="228"/>
    </row>
    <row r="974" spans="1:7" s="39" customFormat="1" ht="6" customHeight="1">
      <c r="A974" s="229"/>
      <c r="B974" s="235"/>
      <c r="C974" s="229"/>
      <c r="D974" s="229"/>
      <c r="E974" s="227"/>
      <c r="F974" s="227"/>
      <c r="G974" s="228"/>
    </row>
    <row r="975" spans="1:7" s="39" customFormat="1" ht="6" customHeight="1">
      <c r="A975" s="229">
        <v>50</v>
      </c>
      <c r="B975" s="235" t="s">
        <v>520</v>
      </c>
      <c r="C975" s="229" t="s">
        <v>68</v>
      </c>
      <c r="D975" s="229">
        <v>11</v>
      </c>
      <c r="E975" s="227">
        <f t="shared" ref="E975" si="219">+F975*$E$10</f>
        <v>2.7979915710343342</v>
      </c>
      <c r="F975" s="227">
        <v>2.1961721679999999</v>
      </c>
      <c r="G975" s="228">
        <f>D975*E975</f>
        <v>30.777907281377676</v>
      </c>
    </row>
    <row r="976" spans="1:7" s="39" customFormat="1" ht="6" customHeight="1">
      <c r="A976" s="229"/>
      <c r="B976" s="235"/>
      <c r="C976" s="229"/>
      <c r="D976" s="229"/>
      <c r="E976" s="227"/>
      <c r="F976" s="227"/>
      <c r="G976" s="228"/>
    </row>
    <row r="977" spans="1:7" s="39" customFormat="1" ht="6" customHeight="1">
      <c r="A977" s="229"/>
      <c r="B977" s="235"/>
      <c r="C977" s="229"/>
      <c r="D977" s="229"/>
      <c r="E977" s="227"/>
      <c r="F977" s="227"/>
      <c r="G977" s="228"/>
    </row>
    <row r="978" spans="1:7" s="39" customFormat="1" ht="6" customHeight="1">
      <c r="A978" s="229"/>
      <c r="B978" s="235"/>
      <c r="C978" s="229"/>
      <c r="D978" s="229"/>
      <c r="E978" s="227"/>
      <c r="F978" s="227"/>
      <c r="G978" s="228"/>
    </row>
    <row r="979" spans="1:7" s="39" customFormat="1" ht="6" customHeight="1">
      <c r="A979" s="229">
        <v>51</v>
      </c>
      <c r="B979" s="235" t="s">
        <v>522</v>
      </c>
      <c r="C979" s="229" t="s">
        <v>68</v>
      </c>
      <c r="D979" s="229">
        <v>13</v>
      </c>
      <c r="E979" s="227">
        <f t="shared" ref="E979" si="220">+F979*$E$10</f>
        <v>87.994692646684371</v>
      </c>
      <c r="F979" s="227">
        <v>69.067933199999999</v>
      </c>
      <c r="G979" s="228">
        <f>D979*E979</f>
        <v>1143.9310044068968</v>
      </c>
    </row>
    <row r="980" spans="1:7" s="39" customFormat="1" ht="6" customHeight="1">
      <c r="A980" s="229"/>
      <c r="B980" s="235"/>
      <c r="C980" s="229"/>
      <c r="D980" s="229"/>
      <c r="E980" s="227"/>
      <c r="F980" s="227"/>
      <c r="G980" s="228"/>
    </row>
    <row r="981" spans="1:7" s="39" customFormat="1" ht="6" customHeight="1">
      <c r="A981" s="229"/>
      <c r="B981" s="235"/>
      <c r="C981" s="229"/>
      <c r="D981" s="229"/>
      <c r="E981" s="227"/>
      <c r="F981" s="227"/>
      <c r="G981" s="228"/>
    </row>
    <row r="982" spans="1:7" s="39" customFormat="1" ht="6" customHeight="1">
      <c r="A982" s="229"/>
      <c r="B982" s="235"/>
      <c r="C982" s="229"/>
      <c r="D982" s="229"/>
      <c r="E982" s="227"/>
      <c r="F982" s="227"/>
      <c r="G982" s="228"/>
    </row>
    <row r="983" spans="1:7" s="39" customFormat="1" ht="6" customHeight="1">
      <c r="A983" s="229">
        <v>52</v>
      </c>
      <c r="B983" s="235" t="s">
        <v>524</v>
      </c>
      <c r="C983" s="229" t="s">
        <v>43</v>
      </c>
      <c r="D983" s="229">
        <v>165</v>
      </c>
      <c r="E983" s="227">
        <f t="shared" ref="E983" si="221">+F983*$E$10</f>
        <v>0.97459139853354659</v>
      </c>
      <c r="F983" s="227">
        <v>0.76496674499999995</v>
      </c>
      <c r="G983" s="228">
        <f>D983*E983</f>
        <v>160.80758075803519</v>
      </c>
    </row>
    <row r="984" spans="1:7" s="39" customFormat="1" ht="6" customHeight="1">
      <c r="A984" s="229"/>
      <c r="B984" s="235"/>
      <c r="C984" s="229"/>
      <c r="D984" s="229"/>
      <c r="E984" s="227"/>
      <c r="F984" s="227"/>
      <c r="G984" s="228"/>
    </row>
    <row r="985" spans="1:7" s="39" customFormat="1" ht="6" customHeight="1">
      <c r="A985" s="229"/>
      <c r="B985" s="235"/>
      <c r="C985" s="229"/>
      <c r="D985" s="229"/>
      <c r="E985" s="227"/>
      <c r="F985" s="227"/>
      <c r="G985" s="228"/>
    </row>
    <row r="986" spans="1:7" s="39" customFormat="1" ht="6" customHeight="1">
      <c r="A986" s="229"/>
      <c r="B986" s="235"/>
      <c r="C986" s="229"/>
      <c r="D986" s="229"/>
      <c r="E986" s="227"/>
      <c r="F986" s="227"/>
      <c r="G986" s="228"/>
    </row>
    <row r="987" spans="1:7" s="39" customFormat="1" ht="6" customHeight="1">
      <c r="A987" s="229">
        <v>53</v>
      </c>
      <c r="B987" s="235" t="s">
        <v>525</v>
      </c>
      <c r="C987" s="229" t="s">
        <v>68</v>
      </c>
      <c r="D987" s="229">
        <v>330</v>
      </c>
      <c r="E987" s="227">
        <f t="shared" ref="E987" si="222">+F987*$E$10</f>
        <v>0.43708839134336658</v>
      </c>
      <c r="F987" s="227">
        <v>0.34307514359999997</v>
      </c>
      <c r="G987" s="228">
        <f>D987*E987</f>
        <v>144.23916914331096</v>
      </c>
    </row>
    <row r="988" spans="1:7" s="39" customFormat="1" ht="6" customHeight="1">
      <c r="A988" s="229"/>
      <c r="B988" s="235"/>
      <c r="C988" s="229"/>
      <c r="D988" s="229"/>
      <c r="E988" s="227"/>
      <c r="F988" s="227"/>
      <c r="G988" s="228"/>
    </row>
    <row r="989" spans="1:7" s="39" customFormat="1" ht="6" customHeight="1">
      <c r="A989" s="229"/>
      <c r="B989" s="235"/>
      <c r="C989" s="229"/>
      <c r="D989" s="229"/>
      <c r="E989" s="227"/>
      <c r="F989" s="227"/>
      <c r="G989" s="228"/>
    </row>
    <row r="990" spans="1:7" s="39" customFormat="1" ht="6" customHeight="1">
      <c r="A990" s="229"/>
      <c r="B990" s="235"/>
      <c r="C990" s="229"/>
      <c r="D990" s="229"/>
      <c r="E990" s="227"/>
      <c r="F990" s="227"/>
      <c r="G990" s="228"/>
    </row>
    <row r="991" spans="1:7" s="39" customFormat="1" ht="6" customHeight="1">
      <c r="A991" s="229">
        <v>54</v>
      </c>
      <c r="B991" s="235" t="s">
        <v>821</v>
      </c>
      <c r="C991" s="229" t="s">
        <v>68</v>
      </c>
      <c r="D991" s="229">
        <v>11</v>
      </c>
      <c r="E991" s="227">
        <f t="shared" ref="E991" si="223">+F991*$E$10</f>
        <v>1.1655690435823112</v>
      </c>
      <c r="F991" s="227">
        <v>0.91486704960000009</v>
      </c>
      <c r="G991" s="228">
        <f>D991*E991</f>
        <v>12.821259479405423</v>
      </c>
    </row>
    <row r="992" spans="1:7" s="39" customFormat="1" ht="6" customHeight="1">
      <c r="A992" s="229"/>
      <c r="B992" s="235"/>
      <c r="C992" s="229"/>
      <c r="D992" s="229"/>
      <c r="E992" s="227"/>
      <c r="F992" s="227"/>
      <c r="G992" s="228"/>
    </row>
    <row r="993" spans="1:7" s="39" customFormat="1" ht="6" customHeight="1">
      <c r="A993" s="229"/>
      <c r="B993" s="235"/>
      <c r="C993" s="229"/>
      <c r="D993" s="229"/>
      <c r="E993" s="227"/>
      <c r="F993" s="227"/>
      <c r="G993" s="228"/>
    </row>
    <row r="994" spans="1:7" s="39" customFormat="1" ht="6" customHeight="1">
      <c r="A994" s="229"/>
      <c r="B994" s="235"/>
      <c r="C994" s="229"/>
      <c r="D994" s="229"/>
      <c r="E994" s="227"/>
      <c r="F994" s="227"/>
      <c r="G994" s="228"/>
    </row>
    <row r="995" spans="1:7" s="39" customFormat="1" ht="6" customHeight="1">
      <c r="A995" s="229">
        <v>55</v>
      </c>
      <c r="B995" s="235" t="s">
        <v>544</v>
      </c>
      <c r="C995" s="229" t="s">
        <v>43</v>
      </c>
      <c r="D995" s="229">
        <v>328</v>
      </c>
      <c r="E995" s="227">
        <f t="shared" ref="E995" si="224">+F995*$E$10</f>
        <v>0.75604720286186322</v>
      </c>
      <c r="F995" s="227">
        <v>0.59342917319999988</v>
      </c>
      <c r="G995" s="228">
        <f>D995*E995</f>
        <v>247.98348253869113</v>
      </c>
    </row>
    <row r="996" spans="1:7" s="39" customFormat="1" ht="6" customHeight="1">
      <c r="A996" s="229"/>
      <c r="B996" s="235"/>
      <c r="C996" s="229"/>
      <c r="D996" s="229"/>
      <c r="E996" s="227"/>
      <c r="F996" s="227"/>
      <c r="G996" s="228"/>
    </row>
    <row r="997" spans="1:7" s="39" customFormat="1" ht="6" customHeight="1">
      <c r="A997" s="229"/>
      <c r="B997" s="235"/>
      <c r="C997" s="229"/>
      <c r="D997" s="229"/>
      <c r="E997" s="227"/>
      <c r="F997" s="227"/>
      <c r="G997" s="228"/>
    </row>
    <row r="998" spans="1:7" s="39" customFormat="1" ht="6" customHeight="1">
      <c r="A998" s="229"/>
      <c r="B998" s="235"/>
      <c r="C998" s="229"/>
      <c r="D998" s="229"/>
      <c r="E998" s="227"/>
      <c r="F998" s="227"/>
      <c r="G998" s="228"/>
    </row>
    <row r="999" spans="1:7" s="39" customFormat="1" ht="6" customHeight="1">
      <c r="A999" s="229">
        <v>56</v>
      </c>
      <c r="B999" s="235" t="s">
        <v>527</v>
      </c>
      <c r="C999" s="229" t="s">
        <v>68</v>
      </c>
      <c r="D999" s="229">
        <v>656</v>
      </c>
      <c r="E999" s="227">
        <f t="shared" ref="E999" si="225">+F999*$E$10</f>
        <v>0.43708839134336658</v>
      </c>
      <c r="F999" s="227">
        <v>0.34307514359999997</v>
      </c>
      <c r="G999" s="228">
        <f>D999*E999</f>
        <v>286.72998472124846</v>
      </c>
    </row>
    <row r="1000" spans="1:7" s="39" customFormat="1" ht="6" customHeight="1">
      <c r="A1000" s="229"/>
      <c r="B1000" s="235"/>
      <c r="C1000" s="229"/>
      <c r="D1000" s="229"/>
      <c r="E1000" s="227"/>
      <c r="F1000" s="227"/>
      <c r="G1000" s="228"/>
    </row>
    <row r="1001" spans="1:7" s="39" customFormat="1" ht="6" customHeight="1">
      <c r="A1001" s="229"/>
      <c r="B1001" s="235"/>
      <c r="C1001" s="229"/>
      <c r="D1001" s="229"/>
      <c r="E1001" s="227"/>
      <c r="F1001" s="227"/>
      <c r="G1001" s="228"/>
    </row>
    <row r="1002" spans="1:7" s="39" customFormat="1" ht="6" customHeight="1">
      <c r="A1002" s="229"/>
      <c r="B1002" s="235"/>
      <c r="C1002" s="229"/>
      <c r="D1002" s="229"/>
      <c r="E1002" s="227"/>
      <c r="F1002" s="227"/>
      <c r="G1002" s="228"/>
    </row>
    <row r="1003" spans="1:7" ht="6" customHeight="1">
      <c r="A1003" s="229">
        <v>57</v>
      </c>
      <c r="B1003" s="240" t="s">
        <v>528</v>
      </c>
      <c r="C1003" s="241" t="s">
        <v>68</v>
      </c>
      <c r="D1003" s="241">
        <v>15</v>
      </c>
      <c r="E1003" s="227">
        <f t="shared" ref="E1003" si="226">+F1003*$E$10</f>
        <v>18.870428070219273</v>
      </c>
      <c r="F1003" s="242">
        <v>14.81159177</v>
      </c>
      <c r="G1003" s="239">
        <f>D1003*E1003</f>
        <v>283.05642105328911</v>
      </c>
    </row>
    <row r="1004" spans="1:7" ht="6" customHeight="1">
      <c r="A1004" s="229"/>
      <c r="B1004" s="240"/>
      <c r="C1004" s="241"/>
      <c r="D1004" s="241"/>
      <c r="E1004" s="227"/>
      <c r="F1004" s="242"/>
      <c r="G1004" s="239"/>
    </row>
    <row r="1005" spans="1:7" ht="6" customHeight="1">
      <c r="A1005" s="229"/>
      <c r="B1005" s="240"/>
      <c r="C1005" s="241"/>
      <c r="D1005" s="241"/>
      <c r="E1005" s="227"/>
      <c r="F1005" s="242"/>
      <c r="G1005" s="239"/>
    </row>
    <row r="1006" spans="1:7" ht="6" customHeight="1">
      <c r="A1006" s="229"/>
      <c r="B1006" s="240"/>
      <c r="C1006" s="241"/>
      <c r="D1006" s="241"/>
      <c r="E1006" s="227"/>
      <c r="F1006" s="242"/>
      <c r="G1006" s="239"/>
    </row>
    <row r="1007" spans="1:7" s="39" customFormat="1" ht="6" customHeight="1">
      <c r="A1007" s="229">
        <v>58</v>
      </c>
      <c r="B1007" s="235" t="s">
        <v>529</v>
      </c>
      <c r="C1007" s="229" t="s">
        <v>68</v>
      </c>
      <c r="D1007" s="229">
        <v>16</v>
      </c>
      <c r="E1007" s="227">
        <f t="shared" ref="E1007" si="227">+F1007*$E$10</f>
        <v>1.0538483807244305</v>
      </c>
      <c r="F1007" s="227">
        <v>0.82717635999999994</v>
      </c>
      <c r="G1007" s="228">
        <f>D1007*E1007</f>
        <v>16.861574091590889</v>
      </c>
    </row>
    <row r="1008" spans="1:7" s="39" customFormat="1" ht="6" customHeight="1">
      <c r="A1008" s="229"/>
      <c r="B1008" s="235"/>
      <c r="C1008" s="229"/>
      <c r="D1008" s="229"/>
      <c r="E1008" s="227"/>
      <c r="F1008" s="227"/>
      <c r="G1008" s="228"/>
    </row>
    <row r="1009" spans="1:7" s="39" customFormat="1" ht="6" customHeight="1">
      <c r="A1009" s="229"/>
      <c r="B1009" s="235"/>
      <c r="C1009" s="229"/>
      <c r="D1009" s="229"/>
      <c r="E1009" s="227"/>
      <c r="F1009" s="227"/>
      <c r="G1009" s="228"/>
    </row>
    <row r="1010" spans="1:7" s="39" customFormat="1" ht="6" customHeight="1">
      <c r="A1010" s="229"/>
      <c r="B1010" s="235"/>
      <c r="C1010" s="229"/>
      <c r="D1010" s="229"/>
      <c r="E1010" s="227"/>
      <c r="F1010" s="227"/>
      <c r="G1010" s="228"/>
    </row>
    <row r="1011" spans="1:7" s="39" customFormat="1" ht="6" customHeight="1">
      <c r="A1011" s="229">
        <v>59</v>
      </c>
      <c r="B1011" s="235" t="s">
        <v>537</v>
      </c>
      <c r="C1011" s="229" t="s">
        <v>72</v>
      </c>
      <c r="D1011" s="229">
        <f>12.73/1000*7*15</f>
        <v>1.3366499999999999</v>
      </c>
      <c r="E1011" s="227">
        <f t="shared" ref="E1011" si="228">+F1011*$E$10</f>
        <v>51.495476403784906</v>
      </c>
      <c r="F1011" s="227">
        <v>40.419325499999999</v>
      </c>
      <c r="G1011" s="228">
        <f>D1011*E1011</f>
        <v>68.831428535119088</v>
      </c>
    </row>
    <row r="1012" spans="1:7" s="39" customFormat="1" ht="6" customHeight="1">
      <c r="A1012" s="229"/>
      <c r="B1012" s="235"/>
      <c r="C1012" s="229"/>
      <c r="D1012" s="229"/>
      <c r="E1012" s="227"/>
      <c r="F1012" s="227"/>
      <c r="G1012" s="228"/>
    </row>
    <row r="1013" spans="1:7" s="39" customFormat="1" ht="6" customHeight="1">
      <c r="A1013" s="229"/>
      <c r="B1013" s="235"/>
      <c r="C1013" s="229"/>
      <c r="D1013" s="229"/>
      <c r="E1013" s="227"/>
      <c r="F1013" s="227"/>
      <c r="G1013" s="228"/>
    </row>
    <row r="1014" spans="1:7" s="39" customFormat="1" ht="6" customHeight="1">
      <c r="A1014" s="229"/>
      <c r="B1014" s="235"/>
      <c r="C1014" s="229"/>
      <c r="D1014" s="229"/>
      <c r="E1014" s="227"/>
      <c r="F1014" s="227"/>
      <c r="G1014" s="228"/>
    </row>
    <row r="1015" spans="1:7" s="39" customFormat="1" ht="6" customHeight="1">
      <c r="A1015" s="229">
        <v>60</v>
      </c>
      <c r="B1015" s="235" t="s">
        <v>530</v>
      </c>
      <c r="C1015" s="229" t="s">
        <v>68</v>
      </c>
      <c r="D1015" s="229">
        <v>15</v>
      </c>
      <c r="E1015" s="227">
        <f t="shared" ref="E1015" si="229">+F1015*$E$10</f>
        <v>44.733039655306271</v>
      </c>
      <c r="F1015" s="227">
        <v>35.111419812000001</v>
      </c>
      <c r="G1015" s="228">
        <f>D1015*E1015</f>
        <v>670.9955948295941</v>
      </c>
    </row>
    <row r="1016" spans="1:7" s="39" customFormat="1" ht="6" customHeight="1">
      <c r="A1016" s="229"/>
      <c r="B1016" s="235"/>
      <c r="C1016" s="229"/>
      <c r="D1016" s="229"/>
      <c r="E1016" s="227"/>
      <c r="F1016" s="227"/>
      <c r="G1016" s="228"/>
    </row>
    <row r="1017" spans="1:7" s="39" customFormat="1" ht="6" customHeight="1">
      <c r="A1017" s="229"/>
      <c r="B1017" s="235"/>
      <c r="C1017" s="229"/>
      <c r="D1017" s="229"/>
      <c r="E1017" s="227"/>
      <c r="F1017" s="227"/>
      <c r="G1017" s="228"/>
    </row>
    <row r="1018" spans="1:7" s="39" customFormat="1" ht="6" customHeight="1">
      <c r="A1018" s="229"/>
      <c r="B1018" s="235"/>
      <c r="C1018" s="229"/>
      <c r="D1018" s="229"/>
      <c r="E1018" s="227"/>
      <c r="F1018" s="227"/>
      <c r="G1018" s="228"/>
    </row>
    <row r="1019" spans="1:7" s="39" customFormat="1" ht="6" customHeight="1">
      <c r="A1019" s="229">
        <v>61</v>
      </c>
      <c r="B1019" s="235" t="s">
        <v>531</v>
      </c>
      <c r="C1019" s="229" t="s">
        <v>43</v>
      </c>
      <c r="D1019" s="229">
        <v>24</v>
      </c>
      <c r="E1019" s="227">
        <f t="shared" ref="E1019" si="230">+F1019*$E$10</f>
        <v>0.86552156701656757</v>
      </c>
      <c r="F1019" s="227">
        <v>0.67935672000000003</v>
      </c>
      <c r="G1019" s="228">
        <f>D1019*E1019</f>
        <v>20.772517608397621</v>
      </c>
    </row>
    <row r="1020" spans="1:7" s="39" customFormat="1" ht="6" customHeight="1">
      <c r="A1020" s="229"/>
      <c r="B1020" s="235"/>
      <c r="C1020" s="229"/>
      <c r="D1020" s="229"/>
      <c r="E1020" s="227"/>
      <c r="F1020" s="227"/>
      <c r="G1020" s="228"/>
    </row>
    <row r="1021" spans="1:7" s="39" customFormat="1" ht="6" customHeight="1">
      <c r="A1021" s="229"/>
      <c r="B1021" s="235"/>
      <c r="C1021" s="229"/>
      <c r="D1021" s="229"/>
      <c r="E1021" s="227"/>
      <c r="F1021" s="227"/>
      <c r="G1021" s="228"/>
    </row>
    <row r="1022" spans="1:7" s="39" customFormat="1" ht="6" customHeight="1">
      <c r="A1022" s="229"/>
      <c r="B1022" s="235"/>
      <c r="C1022" s="229"/>
      <c r="D1022" s="229"/>
      <c r="E1022" s="227"/>
      <c r="F1022" s="227"/>
      <c r="G1022" s="228"/>
    </row>
    <row r="1023" spans="1:7" s="39" customFormat="1" ht="6" customHeight="1">
      <c r="A1023" s="229"/>
      <c r="B1023" s="230" t="s">
        <v>535</v>
      </c>
      <c r="C1023" s="229"/>
      <c r="D1023" s="229"/>
      <c r="E1023" s="227">
        <f t="shared" ref="E1023" si="231">+F1023*$E$10</f>
        <v>0</v>
      </c>
      <c r="F1023" s="227"/>
      <c r="G1023" s="228"/>
    </row>
    <row r="1024" spans="1:7" s="39" customFormat="1" ht="6" customHeight="1">
      <c r="A1024" s="229"/>
      <c r="B1024" s="230"/>
      <c r="C1024" s="229"/>
      <c r="D1024" s="229"/>
      <c r="E1024" s="227"/>
      <c r="F1024" s="227"/>
      <c r="G1024" s="228"/>
    </row>
    <row r="1025" spans="1:7" s="39" customFormat="1" ht="6" customHeight="1">
      <c r="A1025" s="229"/>
      <c r="B1025" s="230"/>
      <c r="C1025" s="229"/>
      <c r="D1025" s="229"/>
      <c r="E1025" s="227"/>
      <c r="F1025" s="227"/>
      <c r="G1025" s="228"/>
    </row>
    <row r="1026" spans="1:7" s="39" customFormat="1" ht="6" customHeight="1">
      <c r="A1026" s="229"/>
      <c r="B1026" s="230"/>
      <c r="C1026" s="229"/>
      <c r="D1026" s="229"/>
      <c r="E1026" s="227"/>
      <c r="F1026" s="227"/>
      <c r="G1026" s="228"/>
    </row>
    <row r="1027" spans="1:7" s="39" customFormat="1" ht="6" customHeight="1">
      <c r="A1027" s="241">
        <v>62</v>
      </c>
      <c r="B1027" s="235" t="s">
        <v>538</v>
      </c>
      <c r="C1027" s="229" t="s">
        <v>44</v>
      </c>
      <c r="D1027" s="229">
        <v>9.75</v>
      </c>
      <c r="E1027" s="227">
        <f t="shared" ref="E1027" si="232">+F1027*$E$10</f>
        <v>3.4159817846888076</v>
      </c>
      <c r="F1027" s="227">
        <v>2.6812390000000001</v>
      </c>
      <c r="G1027" s="228">
        <f>D1027*E1027</f>
        <v>33.305822400715876</v>
      </c>
    </row>
    <row r="1028" spans="1:7" s="39" customFormat="1" ht="6" customHeight="1">
      <c r="A1028" s="241"/>
      <c r="B1028" s="235"/>
      <c r="C1028" s="229"/>
      <c r="D1028" s="229"/>
      <c r="E1028" s="227"/>
      <c r="F1028" s="227"/>
      <c r="G1028" s="228"/>
    </row>
    <row r="1029" spans="1:7" s="39" customFormat="1" ht="6" customHeight="1">
      <c r="A1029" s="241"/>
      <c r="B1029" s="235"/>
      <c r="C1029" s="229"/>
      <c r="D1029" s="229"/>
      <c r="E1029" s="227"/>
      <c r="F1029" s="227"/>
      <c r="G1029" s="228"/>
    </row>
    <row r="1030" spans="1:7" s="39" customFormat="1" ht="6" customHeight="1">
      <c r="A1030" s="241"/>
      <c r="B1030" s="235"/>
      <c r="C1030" s="229"/>
      <c r="D1030" s="229"/>
      <c r="E1030" s="227"/>
      <c r="F1030" s="227"/>
      <c r="G1030" s="228"/>
    </row>
    <row r="1031" spans="1:7" s="39" customFormat="1" ht="6" customHeight="1">
      <c r="A1031" s="241">
        <v>63</v>
      </c>
      <c r="B1031" s="235" t="s">
        <v>154</v>
      </c>
      <c r="C1031" s="229" t="s">
        <v>44</v>
      </c>
      <c r="D1031" s="238">
        <v>7.35</v>
      </c>
      <c r="E1031" s="227">
        <f t="shared" ref="E1031" si="233">+F1031*$E$10</f>
        <v>1.7565892826177663</v>
      </c>
      <c r="F1031" s="227">
        <v>1.3787648729999999</v>
      </c>
      <c r="G1031" s="228">
        <f>D1031*E1031</f>
        <v>12.910931227240582</v>
      </c>
    </row>
    <row r="1032" spans="1:7" s="39" customFormat="1" ht="6" customHeight="1">
      <c r="A1032" s="241"/>
      <c r="B1032" s="235"/>
      <c r="C1032" s="229"/>
      <c r="D1032" s="238"/>
      <c r="E1032" s="227"/>
      <c r="F1032" s="227"/>
      <c r="G1032" s="228"/>
    </row>
    <row r="1033" spans="1:7" s="39" customFormat="1" ht="6" customHeight="1">
      <c r="A1033" s="241"/>
      <c r="B1033" s="235"/>
      <c r="C1033" s="229"/>
      <c r="D1033" s="238"/>
      <c r="E1033" s="227"/>
      <c r="F1033" s="227"/>
      <c r="G1033" s="228"/>
    </row>
    <row r="1034" spans="1:7" s="39" customFormat="1" ht="6" customHeight="1">
      <c r="A1034" s="241"/>
      <c r="B1034" s="235"/>
      <c r="C1034" s="229"/>
      <c r="D1034" s="238"/>
      <c r="E1034" s="227"/>
      <c r="F1034" s="227"/>
      <c r="G1034" s="228"/>
    </row>
    <row r="1035" spans="1:7" s="39" customFormat="1" ht="6" customHeight="1">
      <c r="A1035" s="241">
        <v>64</v>
      </c>
      <c r="B1035" s="235" t="s">
        <v>154</v>
      </c>
      <c r="C1035" s="229" t="s">
        <v>44</v>
      </c>
      <c r="D1035" s="238">
        <v>7.35</v>
      </c>
      <c r="E1035" s="227">
        <f t="shared" ref="E1035" si="234">+F1035*$E$10</f>
        <v>1.7565892826177663</v>
      </c>
      <c r="F1035" s="227">
        <v>1.3787648729999999</v>
      </c>
      <c r="G1035" s="228">
        <f>D1035*E1035</f>
        <v>12.910931227240582</v>
      </c>
    </row>
    <row r="1036" spans="1:7" s="39" customFormat="1" ht="6" customHeight="1">
      <c r="A1036" s="241"/>
      <c r="B1036" s="235"/>
      <c r="C1036" s="229"/>
      <c r="D1036" s="238"/>
      <c r="E1036" s="227"/>
      <c r="F1036" s="227"/>
      <c r="G1036" s="228"/>
    </row>
    <row r="1037" spans="1:7" s="39" customFormat="1" ht="6" customHeight="1">
      <c r="A1037" s="241"/>
      <c r="B1037" s="235"/>
      <c r="C1037" s="229"/>
      <c r="D1037" s="238"/>
      <c r="E1037" s="227"/>
      <c r="F1037" s="227"/>
      <c r="G1037" s="228"/>
    </row>
    <row r="1038" spans="1:7" s="39" customFormat="1" ht="6" customHeight="1">
      <c r="A1038" s="241"/>
      <c r="B1038" s="235"/>
      <c r="C1038" s="229"/>
      <c r="D1038" s="238"/>
      <c r="E1038" s="227"/>
      <c r="F1038" s="227"/>
      <c r="G1038" s="228"/>
    </row>
    <row r="1039" spans="1:7" s="39" customFormat="1" ht="6" customHeight="1">
      <c r="A1039" s="241">
        <v>65</v>
      </c>
      <c r="B1039" s="235" t="s">
        <v>543</v>
      </c>
      <c r="C1039" s="229" t="s">
        <v>44</v>
      </c>
      <c r="D1039" s="238">
        <f>2.4/0.05</f>
        <v>47.999999999999993</v>
      </c>
      <c r="E1039" s="227">
        <f t="shared" ref="E1039" si="235">+F1039*$E$10</f>
        <v>0.22203881600477243</v>
      </c>
      <c r="F1039" s="227">
        <v>0.17428053499999996</v>
      </c>
      <c r="G1039" s="228">
        <f>D1039*E1039</f>
        <v>10.657863168229076</v>
      </c>
    </row>
    <row r="1040" spans="1:7" s="39" customFormat="1" ht="6" customHeight="1">
      <c r="A1040" s="241"/>
      <c r="B1040" s="235"/>
      <c r="C1040" s="229"/>
      <c r="D1040" s="238"/>
      <c r="E1040" s="227"/>
      <c r="F1040" s="227"/>
      <c r="G1040" s="228"/>
    </row>
    <row r="1041" spans="1:7" s="39" customFormat="1" ht="6" customHeight="1">
      <c r="A1041" s="241"/>
      <c r="B1041" s="235"/>
      <c r="C1041" s="229"/>
      <c r="D1041" s="238"/>
      <c r="E1041" s="227"/>
      <c r="F1041" s="227"/>
      <c r="G1041" s="228"/>
    </row>
    <row r="1042" spans="1:7" s="39" customFormat="1" ht="6" customHeight="1">
      <c r="A1042" s="241"/>
      <c r="B1042" s="235"/>
      <c r="C1042" s="229"/>
      <c r="D1042" s="238"/>
      <c r="E1042" s="227"/>
      <c r="F1042" s="227"/>
      <c r="G1042" s="228"/>
    </row>
    <row r="1043" spans="1:7" s="39" customFormat="1" ht="6" customHeight="1">
      <c r="A1043" s="229"/>
      <c r="B1043" s="230" t="s">
        <v>532</v>
      </c>
      <c r="C1043" s="229"/>
      <c r="D1043" s="229"/>
      <c r="E1043" s="227">
        <f t="shared" ref="E1043" si="236">+F1043*$E$10</f>
        <v>0</v>
      </c>
      <c r="F1043" s="227"/>
      <c r="G1043" s="228"/>
    </row>
    <row r="1044" spans="1:7" s="39" customFormat="1" ht="6" customHeight="1">
      <c r="A1044" s="229"/>
      <c r="B1044" s="230"/>
      <c r="C1044" s="229"/>
      <c r="D1044" s="229"/>
      <c r="E1044" s="227"/>
      <c r="F1044" s="227"/>
      <c r="G1044" s="228"/>
    </row>
    <row r="1045" spans="1:7" s="39" customFormat="1" ht="6" customHeight="1">
      <c r="A1045" s="229"/>
      <c r="B1045" s="230"/>
      <c r="C1045" s="229"/>
      <c r="D1045" s="229"/>
      <c r="E1045" s="227"/>
      <c r="F1045" s="227"/>
      <c r="G1045" s="228"/>
    </row>
    <row r="1046" spans="1:7" s="39" customFormat="1" ht="6" customHeight="1">
      <c r="A1046" s="229"/>
      <c r="B1046" s="230"/>
      <c r="C1046" s="229"/>
      <c r="D1046" s="229"/>
      <c r="E1046" s="227"/>
      <c r="F1046" s="227"/>
      <c r="G1046" s="228"/>
    </row>
    <row r="1047" spans="1:7" s="39" customFormat="1" ht="6" customHeight="1">
      <c r="A1047" s="229">
        <v>66</v>
      </c>
      <c r="B1047" s="235" t="s">
        <v>541</v>
      </c>
      <c r="C1047" s="229" t="s">
        <v>295</v>
      </c>
      <c r="D1047" s="229">
        <v>2.4</v>
      </c>
      <c r="E1047" s="227">
        <f t="shared" ref="E1047" si="237">+F1047*$E$10</f>
        <v>56.874219309512931</v>
      </c>
      <c r="F1047" s="227">
        <v>44.641155755200003</v>
      </c>
      <c r="G1047" s="228">
        <f>D1047*E1047</f>
        <v>136.49812634283103</v>
      </c>
    </row>
    <row r="1048" spans="1:7" s="39" customFormat="1" ht="6" customHeight="1">
      <c r="A1048" s="229"/>
      <c r="B1048" s="235"/>
      <c r="C1048" s="229"/>
      <c r="D1048" s="229"/>
      <c r="E1048" s="227"/>
      <c r="F1048" s="227"/>
      <c r="G1048" s="228"/>
    </row>
    <row r="1049" spans="1:7" s="39" customFormat="1" ht="6" customHeight="1">
      <c r="A1049" s="229"/>
      <c r="B1049" s="235"/>
      <c r="C1049" s="229"/>
      <c r="D1049" s="229"/>
      <c r="E1049" s="227"/>
      <c r="F1049" s="227"/>
      <c r="G1049" s="228"/>
    </row>
    <row r="1050" spans="1:7" s="39" customFormat="1" ht="6" customHeight="1">
      <c r="A1050" s="229"/>
      <c r="B1050" s="235"/>
      <c r="C1050" s="229"/>
      <c r="D1050" s="229"/>
      <c r="E1050" s="227"/>
      <c r="F1050" s="227"/>
      <c r="G1050" s="228"/>
    </row>
    <row r="1051" spans="1:7" ht="6" customHeight="1">
      <c r="A1051" s="229">
        <v>67</v>
      </c>
      <c r="B1051" s="240" t="s">
        <v>533</v>
      </c>
      <c r="C1051" s="241" t="s">
        <v>72</v>
      </c>
      <c r="D1051" s="241">
        <f>15.19/1000</f>
        <v>1.5189999999999999E-2</v>
      </c>
      <c r="E1051" s="227">
        <f t="shared" ref="E1051" si="238">+F1051*$E$10</f>
        <v>351.62019450973867</v>
      </c>
      <c r="F1051" s="242">
        <v>275.99028277399998</v>
      </c>
      <c r="G1051" s="239">
        <f>D1051*E1051</f>
        <v>5.3411107546029299</v>
      </c>
    </row>
    <row r="1052" spans="1:7" ht="6" customHeight="1">
      <c r="A1052" s="229"/>
      <c r="B1052" s="240"/>
      <c r="C1052" s="241"/>
      <c r="D1052" s="241"/>
      <c r="E1052" s="227"/>
      <c r="F1052" s="242"/>
      <c r="G1052" s="239"/>
    </row>
    <row r="1053" spans="1:7" ht="6" customHeight="1">
      <c r="A1053" s="229"/>
      <c r="B1053" s="240"/>
      <c r="C1053" s="241"/>
      <c r="D1053" s="241"/>
      <c r="E1053" s="227"/>
      <c r="F1053" s="242"/>
      <c r="G1053" s="239"/>
    </row>
    <row r="1054" spans="1:7" ht="6" customHeight="1">
      <c r="A1054" s="229"/>
      <c r="B1054" s="240"/>
      <c r="C1054" s="241"/>
      <c r="D1054" s="241"/>
      <c r="E1054" s="227"/>
      <c r="F1054" s="242"/>
      <c r="G1054" s="239"/>
    </row>
    <row r="1055" spans="1:7" s="39" customFormat="1" ht="6" customHeight="1">
      <c r="A1055" s="229">
        <v>68</v>
      </c>
      <c r="B1055" s="235" t="s">
        <v>490</v>
      </c>
      <c r="C1055" s="229" t="s">
        <v>213</v>
      </c>
      <c r="D1055" s="229">
        <v>0.58799999999999997</v>
      </c>
      <c r="E1055" s="227">
        <f t="shared" ref="E1055" si="239">+F1055*$E$10</f>
        <v>12.492361283939124</v>
      </c>
      <c r="F1055" s="227">
        <v>9.8053819919999992</v>
      </c>
      <c r="G1055" s="228">
        <f>D1055*E1055</f>
        <v>7.3455084349562041</v>
      </c>
    </row>
    <row r="1056" spans="1:7" s="39" customFormat="1" ht="6" customHeight="1">
      <c r="A1056" s="229"/>
      <c r="B1056" s="235"/>
      <c r="C1056" s="229"/>
      <c r="D1056" s="229"/>
      <c r="E1056" s="227"/>
      <c r="F1056" s="227"/>
      <c r="G1056" s="228"/>
    </row>
    <row r="1057" spans="1:7" s="39" customFormat="1" ht="6" customHeight="1">
      <c r="A1057" s="229"/>
      <c r="B1057" s="235"/>
      <c r="C1057" s="229"/>
      <c r="D1057" s="229"/>
      <c r="E1057" s="227"/>
      <c r="F1057" s="227"/>
      <c r="G1057" s="228"/>
    </row>
    <row r="1058" spans="1:7" s="39" customFormat="1" ht="6" customHeight="1">
      <c r="A1058" s="229"/>
      <c r="B1058" s="235"/>
      <c r="C1058" s="229"/>
      <c r="D1058" s="229"/>
      <c r="E1058" s="227"/>
      <c r="F1058" s="227"/>
      <c r="G1058" s="228"/>
    </row>
    <row r="1059" spans="1:7" s="39" customFormat="1" ht="6" customHeight="1">
      <c r="A1059" s="229"/>
      <c r="B1059" s="230" t="s">
        <v>546</v>
      </c>
      <c r="C1059" s="229"/>
      <c r="D1059" s="229"/>
      <c r="E1059" s="227">
        <f t="shared" ref="E1059" si="240">+F1059*$E$10</f>
        <v>0</v>
      </c>
      <c r="F1059" s="227"/>
      <c r="G1059" s="228"/>
    </row>
    <row r="1060" spans="1:7" s="39" customFormat="1" ht="6" customHeight="1">
      <c r="A1060" s="229"/>
      <c r="B1060" s="230"/>
      <c r="C1060" s="229"/>
      <c r="D1060" s="229"/>
      <c r="E1060" s="227"/>
      <c r="F1060" s="227"/>
      <c r="G1060" s="228"/>
    </row>
    <row r="1061" spans="1:7" s="39" customFormat="1" ht="6" customHeight="1">
      <c r="A1061" s="229"/>
      <c r="B1061" s="230"/>
      <c r="C1061" s="229"/>
      <c r="D1061" s="229"/>
      <c r="E1061" s="227"/>
      <c r="F1061" s="227"/>
      <c r="G1061" s="228"/>
    </row>
    <row r="1062" spans="1:7" s="39" customFormat="1" ht="6" customHeight="1">
      <c r="A1062" s="229"/>
      <c r="B1062" s="230"/>
      <c r="C1062" s="229"/>
      <c r="D1062" s="229"/>
      <c r="E1062" s="227"/>
      <c r="F1062" s="227"/>
      <c r="G1062" s="228"/>
    </row>
    <row r="1063" spans="1:7" s="39" customFormat="1" ht="6" customHeight="1">
      <c r="A1063" s="229">
        <v>69</v>
      </c>
      <c r="B1063" s="235" t="s">
        <v>547</v>
      </c>
      <c r="C1063" s="229" t="s">
        <v>68</v>
      </c>
      <c r="D1063" s="229">
        <v>361</v>
      </c>
      <c r="E1063" s="227">
        <f t="shared" ref="E1063" si="241">+F1063*$E$10</f>
        <v>1.8176025680002479</v>
      </c>
      <c r="F1063" s="227">
        <v>1.4266548239999999</v>
      </c>
      <c r="G1063" s="228">
        <f>D1063*E1063</f>
        <v>656.15452704808945</v>
      </c>
    </row>
    <row r="1064" spans="1:7" s="39" customFormat="1" ht="6" customHeight="1">
      <c r="A1064" s="229"/>
      <c r="B1064" s="235"/>
      <c r="C1064" s="229"/>
      <c r="D1064" s="229"/>
      <c r="E1064" s="227"/>
      <c r="F1064" s="227"/>
      <c r="G1064" s="228"/>
    </row>
    <row r="1065" spans="1:7" s="39" customFormat="1" ht="6" customHeight="1">
      <c r="A1065" s="229"/>
      <c r="B1065" s="235"/>
      <c r="C1065" s="229"/>
      <c r="D1065" s="229"/>
      <c r="E1065" s="227"/>
      <c r="F1065" s="227"/>
      <c r="G1065" s="228"/>
    </row>
    <row r="1066" spans="1:7" s="39" customFormat="1" ht="6" customHeight="1">
      <c r="A1066" s="229"/>
      <c r="B1066" s="235"/>
      <c r="C1066" s="229"/>
      <c r="D1066" s="229"/>
      <c r="E1066" s="227"/>
      <c r="F1066" s="227"/>
      <c r="G1066" s="228"/>
    </row>
    <row r="1067" spans="1:7" s="39" customFormat="1" ht="6" customHeight="1">
      <c r="A1067" s="229">
        <v>70</v>
      </c>
      <c r="B1067" s="235" t="s">
        <v>548</v>
      </c>
      <c r="C1067" s="229" t="s">
        <v>68</v>
      </c>
      <c r="D1067" s="229">
        <v>6</v>
      </c>
      <c r="E1067" s="227">
        <f t="shared" ref="E1067" si="242">+F1067*$E$10</f>
        <v>30.897285842270939</v>
      </c>
      <c r="F1067" s="227">
        <v>24.251595299999998</v>
      </c>
      <c r="G1067" s="228">
        <f>D1067*E1067</f>
        <v>185.38371505362562</v>
      </c>
    </row>
    <row r="1068" spans="1:7" s="39" customFormat="1" ht="6" customHeight="1">
      <c r="A1068" s="229"/>
      <c r="B1068" s="235"/>
      <c r="C1068" s="229"/>
      <c r="D1068" s="229"/>
      <c r="E1068" s="227"/>
      <c r="F1068" s="227"/>
      <c r="G1068" s="228"/>
    </row>
    <row r="1069" spans="1:7" s="39" customFormat="1" ht="6" customHeight="1">
      <c r="A1069" s="229"/>
      <c r="B1069" s="235"/>
      <c r="C1069" s="229"/>
      <c r="D1069" s="229"/>
      <c r="E1069" s="227"/>
      <c r="F1069" s="227"/>
      <c r="G1069" s="228"/>
    </row>
    <row r="1070" spans="1:7" s="39" customFormat="1" ht="6" customHeight="1">
      <c r="A1070" s="229"/>
      <c r="B1070" s="235"/>
      <c r="C1070" s="229"/>
      <c r="D1070" s="229"/>
      <c r="E1070" s="227"/>
      <c r="F1070" s="227"/>
      <c r="G1070" s="228"/>
    </row>
    <row r="1071" spans="1:7" s="39" customFormat="1" ht="6" customHeight="1">
      <c r="A1071" s="702"/>
      <c r="B1071" s="701" t="s">
        <v>87</v>
      </c>
      <c r="C1071" s="702"/>
      <c r="D1071" s="703"/>
      <c r="E1071" s="704"/>
      <c r="F1071" s="704"/>
      <c r="G1071" s="705">
        <f>SUM(G779:G1070)</f>
        <v>18084.156045679563</v>
      </c>
    </row>
    <row r="1072" spans="1:7" s="39" customFormat="1" ht="6" customHeight="1">
      <c r="A1072" s="702"/>
      <c r="B1072" s="701"/>
      <c r="C1072" s="702"/>
      <c r="D1072" s="703"/>
      <c r="E1072" s="704"/>
      <c r="F1072" s="704"/>
      <c r="G1072" s="705"/>
    </row>
    <row r="1073" spans="1:7" s="39" customFormat="1" ht="6" customHeight="1">
      <c r="A1073" s="702"/>
      <c r="B1073" s="701"/>
      <c r="C1073" s="702"/>
      <c r="D1073" s="703"/>
      <c r="E1073" s="704"/>
      <c r="F1073" s="704"/>
      <c r="G1073" s="705"/>
    </row>
    <row r="1074" spans="1:7" s="39" customFormat="1" ht="6" customHeight="1">
      <c r="A1074" s="702"/>
      <c r="B1074" s="701"/>
      <c r="C1074" s="702"/>
      <c r="D1074" s="703"/>
      <c r="E1074" s="704"/>
      <c r="F1074" s="704"/>
      <c r="G1074" s="705"/>
    </row>
    <row r="1075" spans="1:7" s="39" customFormat="1" ht="6" customHeight="1">
      <c r="A1075" s="702"/>
      <c r="B1075" s="701" t="s">
        <v>801</v>
      </c>
      <c r="C1075" s="702"/>
      <c r="D1075" s="703"/>
      <c r="E1075" s="704"/>
      <c r="F1075" s="704"/>
      <c r="G1075" s="705"/>
    </row>
    <row r="1076" spans="1:7" s="39" customFormat="1" ht="6" customHeight="1">
      <c r="A1076" s="702"/>
      <c r="B1076" s="701"/>
      <c r="C1076" s="702"/>
      <c r="D1076" s="703"/>
      <c r="E1076" s="704"/>
      <c r="F1076" s="704"/>
      <c r="G1076" s="705"/>
    </row>
    <row r="1077" spans="1:7" s="39" customFormat="1" ht="6" customHeight="1">
      <c r="A1077" s="702"/>
      <c r="B1077" s="701"/>
      <c r="C1077" s="702"/>
      <c r="D1077" s="703"/>
      <c r="E1077" s="704"/>
      <c r="F1077" s="704"/>
      <c r="G1077" s="705"/>
    </row>
    <row r="1078" spans="1:7" s="39" customFormat="1" ht="6" customHeight="1">
      <c r="A1078" s="702"/>
      <c r="B1078" s="701"/>
      <c r="C1078" s="702"/>
      <c r="D1078" s="703"/>
      <c r="E1078" s="704"/>
      <c r="F1078" s="704"/>
      <c r="G1078" s="705"/>
    </row>
    <row r="1079" spans="1:7" ht="6" customHeight="1">
      <c r="A1079" s="241">
        <v>1</v>
      </c>
      <c r="B1079" s="240" t="s">
        <v>612</v>
      </c>
      <c r="C1079" s="241" t="s">
        <v>68</v>
      </c>
      <c r="D1079" s="247">
        <v>2</v>
      </c>
      <c r="E1079" s="227">
        <f t="shared" ref="E1079" si="243">+F1079*$E$10</f>
        <v>15.60999308251788</v>
      </c>
      <c r="F1079" s="242">
        <v>12.252443039999999</v>
      </c>
      <c r="G1079" s="239">
        <f>D1079*E1079</f>
        <v>31.21998616503576</v>
      </c>
    </row>
    <row r="1080" spans="1:7" ht="6" customHeight="1">
      <c r="A1080" s="241"/>
      <c r="B1080" s="240"/>
      <c r="C1080" s="241"/>
      <c r="D1080" s="247"/>
      <c r="E1080" s="227"/>
      <c r="F1080" s="242"/>
      <c r="G1080" s="239"/>
    </row>
    <row r="1081" spans="1:7" ht="6" customHeight="1">
      <c r="A1081" s="241"/>
      <c r="B1081" s="240"/>
      <c r="C1081" s="241"/>
      <c r="D1081" s="247"/>
      <c r="E1081" s="227"/>
      <c r="F1081" s="242"/>
      <c r="G1081" s="239"/>
    </row>
    <row r="1082" spans="1:7" ht="6" customHeight="1">
      <c r="A1082" s="241"/>
      <c r="B1082" s="240"/>
      <c r="C1082" s="241"/>
      <c r="D1082" s="247"/>
      <c r="E1082" s="227"/>
      <c r="F1082" s="242"/>
      <c r="G1082" s="239"/>
    </row>
    <row r="1083" spans="1:7" ht="6" customHeight="1">
      <c r="A1083" s="229">
        <v>2</v>
      </c>
      <c r="B1083" s="240" t="s">
        <v>614</v>
      </c>
      <c r="C1083" s="229" t="s">
        <v>43</v>
      </c>
      <c r="D1083" s="247">
        <v>8</v>
      </c>
      <c r="E1083" s="227">
        <f t="shared" ref="E1083" si="244">+F1083*$E$10</f>
        <v>1.1987251675237311</v>
      </c>
      <c r="F1083" s="242">
        <v>0.94089162999999998</v>
      </c>
      <c r="G1083" s="239">
        <f>D1083*E1083</f>
        <v>9.5898013401898492</v>
      </c>
    </row>
    <row r="1084" spans="1:7" ht="6" customHeight="1">
      <c r="A1084" s="229"/>
      <c r="B1084" s="240"/>
      <c r="C1084" s="229"/>
      <c r="D1084" s="247"/>
      <c r="E1084" s="227"/>
      <c r="F1084" s="242"/>
      <c r="G1084" s="239"/>
    </row>
    <row r="1085" spans="1:7" ht="6" customHeight="1">
      <c r="A1085" s="229"/>
      <c r="B1085" s="240"/>
      <c r="C1085" s="229"/>
      <c r="D1085" s="247"/>
      <c r="E1085" s="227"/>
      <c r="F1085" s="242"/>
      <c r="G1085" s="239"/>
    </row>
    <row r="1086" spans="1:7" ht="6" customHeight="1">
      <c r="A1086" s="229"/>
      <c r="B1086" s="240"/>
      <c r="C1086" s="229"/>
      <c r="D1086" s="247"/>
      <c r="E1086" s="227"/>
      <c r="F1086" s="242"/>
      <c r="G1086" s="239"/>
    </row>
    <row r="1087" spans="1:7" ht="9" customHeight="1">
      <c r="A1087" s="241">
        <v>3</v>
      </c>
      <c r="B1087" s="240" t="s">
        <v>615</v>
      </c>
      <c r="C1087" s="241" t="s">
        <v>68</v>
      </c>
      <c r="D1087" s="247">
        <v>2</v>
      </c>
      <c r="E1087" s="227">
        <f>+F1087*$E$10+334.28664</f>
        <v>360.3032951375298</v>
      </c>
      <c r="F1087" s="242">
        <f>354.7073784-334.28664</f>
        <v>20.420738400000005</v>
      </c>
      <c r="G1087" s="239">
        <f>D1087*E1087</f>
        <v>720.6065902750596</v>
      </c>
    </row>
    <row r="1088" spans="1:7" ht="9" customHeight="1">
      <c r="A1088" s="241"/>
      <c r="B1088" s="240"/>
      <c r="C1088" s="241"/>
      <c r="D1088" s="247"/>
      <c r="E1088" s="227"/>
      <c r="F1088" s="242"/>
      <c r="G1088" s="239"/>
    </row>
    <row r="1089" spans="1:7" ht="9" customHeight="1">
      <c r="A1089" s="241"/>
      <c r="B1089" s="240"/>
      <c r="C1089" s="241"/>
      <c r="D1089" s="247"/>
      <c r="E1089" s="227"/>
      <c r="F1089" s="242"/>
      <c r="G1089" s="239"/>
    </row>
    <row r="1090" spans="1:7" ht="9" customHeight="1">
      <c r="A1090" s="241"/>
      <c r="B1090" s="240"/>
      <c r="C1090" s="241"/>
      <c r="D1090" s="247"/>
      <c r="E1090" s="227"/>
      <c r="F1090" s="242"/>
      <c r="G1090" s="239"/>
    </row>
    <row r="1091" spans="1:7" ht="6" customHeight="1">
      <c r="A1091" s="229">
        <v>4</v>
      </c>
      <c r="B1091" s="240" t="s">
        <v>453</v>
      </c>
      <c r="C1091" s="241" t="s">
        <v>43</v>
      </c>
      <c r="D1091" s="241">
        <v>8</v>
      </c>
      <c r="E1091" s="227">
        <f t="shared" ref="E1091" si="245">+F1091*$E$10</f>
        <v>3.3138742284608562</v>
      </c>
      <c r="F1091" s="242">
        <v>2.6010937359999997</v>
      </c>
      <c r="G1091" s="239">
        <f>D1091*E1091</f>
        <v>26.51099382768685</v>
      </c>
    </row>
    <row r="1092" spans="1:7" ht="6" customHeight="1">
      <c r="A1092" s="229"/>
      <c r="B1092" s="240"/>
      <c r="C1092" s="241"/>
      <c r="D1092" s="241"/>
      <c r="E1092" s="227"/>
      <c r="F1092" s="242"/>
      <c r="G1092" s="239"/>
    </row>
    <row r="1093" spans="1:7" ht="6" customHeight="1">
      <c r="A1093" s="229"/>
      <c r="B1093" s="240"/>
      <c r="C1093" s="241"/>
      <c r="D1093" s="241"/>
      <c r="E1093" s="227"/>
      <c r="F1093" s="242"/>
      <c r="G1093" s="239"/>
    </row>
    <row r="1094" spans="1:7" ht="6" customHeight="1">
      <c r="A1094" s="229"/>
      <c r="B1094" s="240"/>
      <c r="C1094" s="241"/>
      <c r="D1094" s="241"/>
      <c r="E1094" s="227"/>
      <c r="F1094" s="242"/>
      <c r="G1094" s="239"/>
    </row>
    <row r="1095" spans="1:7" ht="6" customHeight="1">
      <c r="A1095" s="229">
        <v>5</v>
      </c>
      <c r="B1095" s="240" t="s">
        <v>617</v>
      </c>
      <c r="C1095" s="241" t="s">
        <v>45</v>
      </c>
      <c r="D1095" s="241">
        <f>0.057*3.14*8</f>
        <v>1.43184</v>
      </c>
      <c r="E1095" s="227">
        <f t="shared" ref="E1095" si="246">+F1095*$E$10</f>
        <v>1.569105471182811</v>
      </c>
      <c r="F1095" s="242">
        <v>1.231606914096</v>
      </c>
      <c r="G1095" s="239">
        <f>D1095*E1095</f>
        <v>2.2467079778583963</v>
      </c>
    </row>
    <row r="1096" spans="1:7" ht="6" customHeight="1">
      <c r="A1096" s="229"/>
      <c r="B1096" s="240"/>
      <c r="C1096" s="241"/>
      <c r="D1096" s="241"/>
      <c r="E1096" s="227"/>
      <c r="F1096" s="242"/>
      <c r="G1096" s="239"/>
    </row>
    <row r="1097" spans="1:7" ht="6" customHeight="1">
      <c r="A1097" s="229"/>
      <c r="B1097" s="240"/>
      <c r="C1097" s="241"/>
      <c r="D1097" s="241"/>
      <c r="E1097" s="227"/>
      <c r="F1097" s="242"/>
      <c r="G1097" s="239"/>
    </row>
    <row r="1098" spans="1:7" ht="6" customHeight="1">
      <c r="A1098" s="229"/>
      <c r="B1098" s="240"/>
      <c r="C1098" s="241"/>
      <c r="D1098" s="241"/>
      <c r="E1098" s="227"/>
      <c r="F1098" s="242"/>
      <c r="G1098" s="239"/>
    </row>
    <row r="1099" spans="1:7" ht="6" customHeight="1">
      <c r="A1099" s="229">
        <v>6</v>
      </c>
      <c r="B1099" s="240" t="s">
        <v>619</v>
      </c>
      <c r="C1099" s="241" t="s">
        <v>68</v>
      </c>
      <c r="D1099" s="241">
        <v>16</v>
      </c>
      <c r="E1099" s="227">
        <f t="shared" ref="E1099" si="247">+F1099*$E$10</f>
        <v>5.6258901856076884</v>
      </c>
      <c r="F1099" s="242">
        <v>4.4158186799999992</v>
      </c>
      <c r="G1099" s="239">
        <f>D1099*E1099</f>
        <v>90.014242969723014</v>
      </c>
    </row>
    <row r="1100" spans="1:7" ht="6" customHeight="1">
      <c r="A1100" s="229"/>
      <c r="B1100" s="240"/>
      <c r="C1100" s="241"/>
      <c r="D1100" s="241"/>
      <c r="E1100" s="227"/>
      <c r="F1100" s="242"/>
      <c r="G1100" s="239"/>
    </row>
    <row r="1101" spans="1:7" ht="6" customHeight="1">
      <c r="A1101" s="229"/>
      <c r="B1101" s="240"/>
      <c r="C1101" s="241"/>
      <c r="D1101" s="241"/>
      <c r="E1101" s="227"/>
      <c r="F1101" s="242"/>
      <c r="G1101" s="239"/>
    </row>
    <row r="1102" spans="1:7" ht="6" customHeight="1">
      <c r="A1102" s="229"/>
      <c r="B1102" s="240"/>
      <c r="C1102" s="241"/>
      <c r="D1102" s="241"/>
      <c r="E1102" s="227"/>
      <c r="F1102" s="242"/>
      <c r="G1102" s="239"/>
    </row>
    <row r="1103" spans="1:7" ht="6" customHeight="1">
      <c r="A1103" s="229">
        <v>7</v>
      </c>
      <c r="B1103" s="240" t="s">
        <v>618</v>
      </c>
      <c r="C1103" s="241" t="s">
        <v>68</v>
      </c>
      <c r="D1103" s="241">
        <v>8</v>
      </c>
      <c r="E1103" s="227">
        <f t="shared" ref="E1103" si="248">+F1103*$E$10</f>
        <v>5.0488758075966444</v>
      </c>
      <c r="F1103" s="242">
        <v>3.9629142000000002</v>
      </c>
      <c r="G1103" s="239">
        <f>D1103*E1103</f>
        <v>40.391006460773156</v>
      </c>
    </row>
    <row r="1104" spans="1:7" ht="6" customHeight="1">
      <c r="A1104" s="229"/>
      <c r="B1104" s="240"/>
      <c r="C1104" s="241"/>
      <c r="D1104" s="241"/>
      <c r="E1104" s="227"/>
      <c r="F1104" s="242"/>
      <c r="G1104" s="239"/>
    </row>
    <row r="1105" spans="1:7" ht="6" customHeight="1">
      <c r="A1105" s="229"/>
      <c r="B1105" s="240"/>
      <c r="C1105" s="241"/>
      <c r="D1105" s="241"/>
      <c r="E1105" s="227"/>
      <c r="F1105" s="242"/>
      <c r="G1105" s="239"/>
    </row>
    <row r="1106" spans="1:7" ht="6" customHeight="1">
      <c r="A1106" s="229"/>
      <c r="B1106" s="240"/>
      <c r="C1106" s="241"/>
      <c r="D1106" s="241"/>
      <c r="E1106" s="227"/>
      <c r="F1106" s="242"/>
      <c r="G1106" s="239"/>
    </row>
    <row r="1107" spans="1:7" ht="6" customHeight="1">
      <c r="A1107" s="229">
        <v>8</v>
      </c>
      <c r="B1107" s="240" t="s">
        <v>622</v>
      </c>
      <c r="C1107" s="241" t="s">
        <v>68</v>
      </c>
      <c r="D1107" s="241">
        <v>4</v>
      </c>
      <c r="E1107" s="227">
        <f t="shared" ref="E1107" si="249">+F1107*$E$10</f>
        <v>16.788522016536614</v>
      </c>
      <c r="F1107" s="242">
        <v>13.177482439999999</v>
      </c>
      <c r="G1107" s="239">
        <f>D1107*E1107</f>
        <v>67.154088066146457</v>
      </c>
    </row>
    <row r="1108" spans="1:7" ht="6" customHeight="1">
      <c r="A1108" s="229"/>
      <c r="B1108" s="240"/>
      <c r="C1108" s="241"/>
      <c r="D1108" s="241"/>
      <c r="E1108" s="227"/>
      <c r="F1108" s="242"/>
      <c r="G1108" s="239"/>
    </row>
    <row r="1109" spans="1:7" ht="6" customHeight="1">
      <c r="A1109" s="229"/>
      <c r="B1109" s="240"/>
      <c r="C1109" s="241"/>
      <c r="D1109" s="241"/>
      <c r="E1109" s="227"/>
      <c r="F1109" s="242"/>
      <c r="G1109" s="239"/>
    </row>
    <row r="1110" spans="1:7" ht="6" customHeight="1">
      <c r="A1110" s="229"/>
      <c r="B1110" s="240"/>
      <c r="C1110" s="241"/>
      <c r="D1110" s="241"/>
      <c r="E1110" s="227"/>
      <c r="F1110" s="242"/>
      <c r="G1110" s="239"/>
    </row>
    <row r="1111" spans="1:7" s="39" customFormat="1" ht="6" customHeight="1">
      <c r="A1111" s="229">
        <v>9</v>
      </c>
      <c r="B1111" s="235" t="s">
        <v>623</v>
      </c>
      <c r="C1111" s="229" t="s">
        <v>68</v>
      </c>
      <c r="D1111" s="231">
        <v>4</v>
      </c>
      <c r="E1111" s="227">
        <f t="shared" ref="E1111" si="250">+F1111*$E$10</f>
        <v>12.261555532734707</v>
      </c>
      <c r="F1111" s="227">
        <v>9.6242201999999999</v>
      </c>
      <c r="G1111" s="228">
        <f>D1111*E1111</f>
        <v>49.04622213093883</v>
      </c>
    </row>
    <row r="1112" spans="1:7" s="39" customFormat="1" ht="6" customHeight="1">
      <c r="A1112" s="229"/>
      <c r="B1112" s="235"/>
      <c r="C1112" s="229"/>
      <c r="D1112" s="231"/>
      <c r="E1112" s="227"/>
      <c r="F1112" s="227"/>
      <c r="G1112" s="228"/>
    </row>
    <row r="1113" spans="1:7" s="39" customFormat="1" ht="6" customHeight="1">
      <c r="A1113" s="229"/>
      <c r="B1113" s="235"/>
      <c r="C1113" s="229"/>
      <c r="D1113" s="231"/>
      <c r="E1113" s="227"/>
      <c r="F1113" s="227"/>
      <c r="G1113" s="228"/>
    </row>
    <row r="1114" spans="1:7" s="39" customFormat="1" ht="6" customHeight="1">
      <c r="A1114" s="229"/>
      <c r="B1114" s="235"/>
      <c r="C1114" s="229"/>
      <c r="D1114" s="231"/>
      <c r="E1114" s="227"/>
      <c r="F1114" s="227"/>
      <c r="G1114" s="228"/>
    </row>
    <row r="1115" spans="1:7" ht="6" customHeight="1">
      <c r="A1115" s="229">
        <v>10</v>
      </c>
      <c r="B1115" s="240" t="s">
        <v>621</v>
      </c>
      <c r="C1115" s="241" t="s">
        <v>68</v>
      </c>
      <c r="D1115" s="241">
        <v>2</v>
      </c>
      <c r="E1115" s="227">
        <f t="shared" ref="E1115" si="251">+F1115*$E$10</f>
        <v>19.419474599734553</v>
      </c>
      <c r="F1115" s="242">
        <v>15.242543999999999</v>
      </c>
      <c r="G1115" s="239">
        <f>D1115*E1115</f>
        <v>38.838949199469106</v>
      </c>
    </row>
    <row r="1116" spans="1:7" ht="6" customHeight="1">
      <c r="A1116" s="229"/>
      <c r="B1116" s="240"/>
      <c r="C1116" s="241"/>
      <c r="D1116" s="241"/>
      <c r="E1116" s="227"/>
      <c r="F1116" s="242"/>
      <c r="G1116" s="239"/>
    </row>
    <row r="1117" spans="1:7" ht="6" customHeight="1">
      <c r="A1117" s="229"/>
      <c r="B1117" s="240"/>
      <c r="C1117" s="241"/>
      <c r="D1117" s="241"/>
      <c r="E1117" s="227"/>
      <c r="F1117" s="242"/>
      <c r="G1117" s="239"/>
    </row>
    <row r="1118" spans="1:7" ht="6" customHeight="1">
      <c r="A1118" s="229"/>
      <c r="B1118" s="240"/>
      <c r="C1118" s="241"/>
      <c r="D1118" s="241"/>
      <c r="E1118" s="227"/>
      <c r="F1118" s="242"/>
      <c r="G1118" s="239"/>
    </row>
    <row r="1119" spans="1:7" ht="6" customHeight="1">
      <c r="A1119" s="229">
        <v>11</v>
      </c>
      <c r="B1119" s="240" t="s">
        <v>624</v>
      </c>
      <c r="C1119" s="242" t="s">
        <v>68</v>
      </c>
      <c r="D1119" s="241">
        <v>2</v>
      </c>
      <c r="E1119" s="227">
        <f t="shared" ref="E1119" si="252">+F1119*$E$10</f>
        <v>13.237999034821785</v>
      </c>
      <c r="F1119" s="242">
        <v>10.390640680000001</v>
      </c>
      <c r="G1119" s="239">
        <f>D1119*E1119</f>
        <v>26.47599806964357</v>
      </c>
    </row>
    <row r="1120" spans="1:7" ht="6" customHeight="1">
      <c r="A1120" s="229"/>
      <c r="B1120" s="240"/>
      <c r="C1120" s="242"/>
      <c r="D1120" s="241"/>
      <c r="E1120" s="227"/>
      <c r="F1120" s="242"/>
      <c r="G1120" s="239"/>
    </row>
    <row r="1121" spans="1:7" ht="6" customHeight="1">
      <c r="A1121" s="229"/>
      <c r="B1121" s="240"/>
      <c r="C1121" s="242"/>
      <c r="D1121" s="241"/>
      <c r="E1121" s="227"/>
      <c r="F1121" s="242"/>
      <c r="G1121" s="239"/>
    </row>
    <row r="1122" spans="1:7" ht="6" customHeight="1">
      <c r="A1122" s="229"/>
      <c r="B1122" s="240"/>
      <c r="C1122" s="242"/>
      <c r="D1122" s="241"/>
      <c r="E1122" s="227"/>
      <c r="F1122" s="242"/>
      <c r="G1122" s="239"/>
    </row>
    <row r="1123" spans="1:7" ht="6" customHeight="1">
      <c r="A1123" s="229">
        <v>12</v>
      </c>
      <c r="B1123" s="240" t="s">
        <v>628</v>
      </c>
      <c r="C1123" s="242" t="s">
        <v>68</v>
      </c>
      <c r="D1123" s="241">
        <v>2</v>
      </c>
      <c r="E1123" s="227">
        <f t="shared" ref="E1123" si="253">+F1123*$E$10</f>
        <v>4.792262763289588</v>
      </c>
      <c r="F1123" s="242">
        <v>3.7614960000000002</v>
      </c>
      <c r="G1123" s="239">
        <f>D1123*E1123</f>
        <v>9.584525526579176</v>
      </c>
    </row>
    <row r="1124" spans="1:7" ht="6" customHeight="1">
      <c r="A1124" s="229"/>
      <c r="B1124" s="240"/>
      <c r="C1124" s="242"/>
      <c r="D1124" s="241"/>
      <c r="E1124" s="227"/>
      <c r="F1124" s="242"/>
      <c r="G1124" s="239"/>
    </row>
    <row r="1125" spans="1:7" ht="6" customHeight="1">
      <c r="A1125" s="229"/>
      <c r="B1125" s="240"/>
      <c r="C1125" s="242"/>
      <c r="D1125" s="241"/>
      <c r="E1125" s="227"/>
      <c r="F1125" s="242"/>
      <c r="G1125" s="239"/>
    </row>
    <row r="1126" spans="1:7" ht="6" customHeight="1">
      <c r="A1126" s="229"/>
      <c r="B1126" s="240"/>
      <c r="C1126" s="242"/>
      <c r="D1126" s="241"/>
      <c r="E1126" s="227"/>
      <c r="F1126" s="242"/>
      <c r="G1126" s="239"/>
    </row>
    <row r="1127" spans="1:7" ht="6" customHeight="1">
      <c r="A1127" s="229">
        <v>13</v>
      </c>
      <c r="B1127" s="240" t="s">
        <v>629</v>
      </c>
      <c r="C1127" s="241" t="s">
        <v>43</v>
      </c>
      <c r="D1127" s="241">
        <v>8</v>
      </c>
      <c r="E1127" s="227">
        <f t="shared" ref="E1127" si="254">+F1127*$E$10</f>
        <v>0.12526125181751185</v>
      </c>
      <c r="F1127" s="227">
        <v>9.8318836203199991E-2</v>
      </c>
      <c r="G1127" s="228">
        <f>D1127*E1127</f>
        <v>1.0020900145400948</v>
      </c>
    </row>
    <row r="1128" spans="1:7" ht="6" customHeight="1">
      <c r="A1128" s="229"/>
      <c r="B1128" s="240"/>
      <c r="C1128" s="241"/>
      <c r="D1128" s="241"/>
      <c r="E1128" s="227"/>
      <c r="F1128" s="227"/>
      <c r="G1128" s="228"/>
    </row>
    <row r="1129" spans="1:7" ht="6" customHeight="1">
      <c r="A1129" s="229"/>
      <c r="B1129" s="240"/>
      <c r="C1129" s="241"/>
      <c r="D1129" s="241"/>
      <c r="E1129" s="227"/>
      <c r="F1129" s="227"/>
      <c r="G1129" s="228"/>
    </row>
    <row r="1130" spans="1:7" ht="6" customHeight="1">
      <c r="A1130" s="229"/>
      <c r="B1130" s="240"/>
      <c r="C1130" s="241"/>
      <c r="D1130" s="241"/>
      <c r="E1130" s="227"/>
      <c r="F1130" s="227"/>
      <c r="G1130" s="228"/>
    </row>
    <row r="1131" spans="1:7" s="39" customFormat="1" ht="6" customHeight="1">
      <c r="A1131" s="702"/>
      <c r="B1131" s="701" t="s">
        <v>87</v>
      </c>
      <c r="C1131" s="702"/>
      <c r="D1131" s="703"/>
      <c r="E1131" s="704"/>
      <c r="F1131" s="704"/>
      <c r="G1131" s="705">
        <f>SUM(G1079:G1130)</f>
        <v>1112.6812020236439</v>
      </c>
    </row>
    <row r="1132" spans="1:7" s="39" customFormat="1" ht="6" customHeight="1">
      <c r="A1132" s="702"/>
      <c r="B1132" s="701"/>
      <c r="C1132" s="702"/>
      <c r="D1132" s="703"/>
      <c r="E1132" s="704"/>
      <c r="F1132" s="704"/>
      <c r="G1132" s="705"/>
    </row>
    <row r="1133" spans="1:7" s="39" customFormat="1" ht="6" customHeight="1">
      <c r="A1133" s="702"/>
      <c r="B1133" s="701"/>
      <c r="C1133" s="702"/>
      <c r="D1133" s="703"/>
      <c r="E1133" s="704"/>
      <c r="F1133" s="704"/>
      <c r="G1133" s="705"/>
    </row>
    <row r="1134" spans="1:7" s="39" customFormat="1" ht="6" customHeight="1">
      <c r="A1134" s="702"/>
      <c r="B1134" s="701"/>
      <c r="C1134" s="702"/>
      <c r="D1134" s="703"/>
      <c r="E1134" s="704"/>
      <c r="F1134" s="704"/>
      <c r="G1134" s="705"/>
    </row>
    <row r="1135" spans="1:7" s="39" customFormat="1" ht="6" customHeight="1">
      <c r="A1135" s="702"/>
      <c r="B1135" s="701" t="s">
        <v>802</v>
      </c>
      <c r="C1135" s="702"/>
      <c r="D1135" s="703"/>
      <c r="E1135" s="704"/>
      <c r="F1135" s="704"/>
      <c r="G1135" s="705"/>
    </row>
    <row r="1136" spans="1:7" s="39" customFormat="1" ht="6" customHeight="1">
      <c r="A1136" s="702"/>
      <c r="B1136" s="701"/>
      <c r="C1136" s="702"/>
      <c r="D1136" s="703"/>
      <c r="E1136" s="704"/>
      <c r="F1136" s="704"/>
      <c r="G1136" s="705"/>
    </row>
    <row r="1137" spans="1:7" s="39" customFormat="1" ht="6" customHeight="1">
      <c r="A1137" s="702"/>
      <c r="B1137" s="701"/>
      <c r="C1137" s="702"/>
      <c r="D1137" s="703"/>
      <c r="E1137" s="704"/>
      <c r="F1137" s="704"/>
      <c r="G1137" s="705"/>
    </row>
    <row r="1138" spans="1:7" s="39" customFormat="1" ht="6" customHeight="1">
      <c r="A1138" s="702"/>
      <c r="B1138" s="701"/>
      <c r="C1138" s="702"/>
      <c r="D1138" s="703"/>
      <c r="E1138" s="704"/>
      <c r="F1138" s="704"/>
      <c r="G1138" s="705"/>
    </row>
    <row r="1139" spans="1:7" s="39" customFormat="1" ht="6" customHeight="1">
      <c r="A1139" s="229">
        <v>1</v>
      </c>
      <c r="B1139" s="240" t="s">
        <v>266</v>
      </c>
      <c r="C1139" s="241" t="s">
        <v>44</v>
      </c>
      <c r="D1139" s="241">
        <v>19</v>
      </c>
      <c r="E1139" s="227">
        <f t="shared" ref="E1139" si="255">+F1139*$E$10</f>
        <v>0.63836625753414211</v>
      </c>
      <c r="F1139" s="227">
        <v>0.50106019700000004</v>
      </c>
      <c r="G1139" s="228">
        <f>D1139*E1139</f>
        <v>12.128958893148701</v>
      </c>
    </row>
    <row r="1140" spans="1:7" s="39" customFormat="1" ht="6" customHeight="1">
      <c r="A1140" s="229"/>
      <c r="B1140" s="240"/>
      <c r="C1140" s="241"/>
      <c r="D1140" s="241"/>
      <c r="E1140" s="227"/>
      <c r="F1140" s="227"/>
      <c r="G1140" s="228"/>
    </row>
    <row r="1141" spans="1:7" s="39" customFormat="1" ht="6" customHeight="1">
      <c r="A1141" s="229"/>
      <c r="B1141" s="240"/>
      <c r="C1141" s="241"/>
      <c r="D1141" s="241"/>
      <c r="E1141" s="227"/>
      <c r="F1141" s="227"/>
      <c r="G1141" s="228"/>
    </row>
    <row r="1142" spans="1:7" s="39" customFormat="1" ht="6" customHeight="1">
      <c r="A1142" s="229"/>
      <c r="B1142" s="240"/>
      <c r="C1142" s="241"/>
      <c r="D1142" s="241"/>
      <c r="E1142" s="227"/>
      <c r="F1142" s="227"/>
      <c r="G1142" s="228"/>
    </row>
    <row r="1143" spans="1:7" ht="6" customHeight="1">
      <c r="A1143" s="229">
        <v>2</v>
      </c>
      <c r="B1143" s="240" t="s">
        <v>408</v>
      </c>
      <c r="C1143" s="241" t="s">
        <v>72</v>
      </c>
      <c r="D1143" s="246">
        <f>19.4*1.4</f>
        <v>27.159999999999997</v>
      </c>
      <c r="E1143" s="227">
        <f t="shared" ref="E1143" si="256">+F1143*$E$10</f>
        <v>2.9129796679861699</v>
      </c>
      <c r="F1143" s="242">
        <v>2.2864275000000003</v>
      </c>
      <c r="G1143" s="239">
        <f>D1143*E1143</f>
        <v>79.116527782504363</v>
      </c>
    </row>
    <row r="1144" spans="1:7" ht="6" customHeight="1">
      <c r="A1144" s="229"/>
      <c r="B1144" s="240"/>
      <c r="C1144" s="241"/>
      <c r="D1144" s="246"/>
      <c r="E1144" s="227"/>
      <c r="F1144" s="242"/>
      <c r="G1144" s="239"/>
    </row>
    <row r="1145" spans="1:7" ht="6" customHeight="1">
      <c r="A1145" s="229"/>
      <c r="B1145" s="240"/>
      <c r="C1145" s="241"/>
      <c r="D1145" s="246"/>
      <c r="E1145" s="227"/>
      <c r="F1145" s="242"/>
      <c r="G1145" s="239"/>
    </row>
    <row r="1146" spans="1:7" ht="6" customHeight="1">
      <c r="A1146" s="229"/>
      <c r="B1146" s="240"/>
      <c r="C1146" s="241"/>
      <c r="D1146" s="246"/>
      <c r="E1146" s="227"/>
      <c r="F1146" s="242"/>
      <c r="G1146" s="239"/>
    </row>
    <row r="1147" spans="1:7" ht="6" customHeight="1">
      <c r="A1147" s="229">
        <v>3</v>
      </c>
      <c r="B1147" s="240" t="s">
        <v>429</v>
      </c>
      <c r="C1147" s="241" t="s">
        <v>44</v>
      </c>
      <c r="D1147" s="241">
        <v>3</v>
      </c>
      <c r="E1147" s="227">
        <f t="shared" ref="E1147" si="257">+F1147*$E$10</f>
        <v>9.1109979657333486</v>
      </c>
      <c r="F1147" s="242">
        <v>7.1513153799999998</v>
      </c>
      <c r="G1147" s="239">
        <f>D1147*E1147</f>
        <v>27.332993897200048</v>
      </c>
    </row>
    <row r="1148" spans="1:7" ht="6" customHeight="1">
      <c r="A1148" s="229"/>
      <c r="B1148" s="240"/>
      <c r="C1148" s="241"/>
      <c r="D1148" s="241"/>
      <c r="E1148" s="227"/>
      <c r="F1148" s="242"/>
      <c r="G1148" s="239"/>
    </row>
    <row r="1149" spans="1:7" ht="6" customHeight="1">
      <c r="A1149" s="229"/>
      <c r="B1149" s="240"/>
      <c r="C1149" s="241"/>
      <c r="D1149" s="241"/>
      <c r="E1149" s="227"/>
      <c r="F1149" s="242"/>
      <c r="G1149" s="239"/>
    </row>
    <row r="1150" spans="1:7" ht="6" customHeight="1">
      <c r="A1150" s="229"/>
      <c r="B1150" s="240"/>
      <c r="C1150" s="241"/>
      <c r="D1150" s="241"/>
      <c r="E1150" s="227"/>
      <c r="F1150" s="242"/>
      <c r="G1150" s="239"/>
    </row>
    <row r="1151" spans="1:7" s="39" customFormat="1" ht="6" customHeight="1">
      <c r="A1151" s="229">
        <v>4</v>
      </c>
      <c r="B1151" s="235" t="s">
        <v>392</v>
      </c>
      <c r="C1151" s="229" t="s">
        <v>44</v>
      </c>
      <c r="D1151" s="236">
        <v>16</v>
      </c>
      <c r="E1151" s="227">
        <f t="shared" ref="E1151" si="258">+F1151*$E$10</f>
        <v>7.2604525916930349</v>
      </c>
      <c r="F1151" s="242">
        <v>5.6988034109999992</v>
      </c>
      <c r="G1151" s="239">
        <f>D1151*E1151</f>
        <v>116.16724146708856</v>
      </c>
    </row>
    <row r="1152" spans="1:7" s="39" customFormat="1" ht="6" customHeight="1">
      <c r="A1152" s="229"/>
      <c r="B1152" s="235"/>
      <c r="C1152" s="229"/>
      <c r="D1152" s="236"/>
      <c r="E1152" s="227"/>
      <c r="F1152" s="242"/>
      <c r="G1152" s="239"/>
    </row>
    <row r="1153" spans="1:7" s="39" customFormat="1" ht="6" customHeight="1">
      <c r="A1153" s="229"/>
      <c r="B1153" s="235"/>
      <c r="C1153" s="229"/>
      <c r="D1153" s="236"/>
      <c r="E1153" s="227"/>
      <c r="F1153" s="242"/>
      <c r="G1153" s="239"/>
    </row>
    <row r="1154" spans="1:7" s="39" customFormat="1" ht="6" customHeight="1">
      <c r="A1154" s="229"/>
      <c r="B1154" s="235"/>
      <c r="C1154" s="229"/>
      <c r="D1154" s="236"/>
      <c r="E1154" s="227"/>
      <c r="F1154" s="242"/>
      <c r="G1154" s="239"/>
    </row>
    <row r="1155" spans="1:7" ht="6" customHeight="1">
      <c r="A1155" s="229">
        <v>5</v>
      </c>
      <c r="B1155" s="235" t="s">
        <v>431</v>
      </c>
      <c r="C1155" s="241" t="s">
        <v>43</v>
      </c>
      <c r="D1155" s="241">
        <v>30</v>
      </c>
      <c r="E1155" s="227">
        <f t="shared" ref="E1155" si="259">+F1155*$E$10</f>
        <v>1.5023851281452298</v>
      </c>
      <c r="F1155" s="242">
        <v>1.1792374352400001</v>
      </c>
      <c r="G1155" s="239">
        <f>D1155*E1155</f>
        <v>45.071553844356899</v>
      </c>
    </row>
    <row r="1156" spans="1:7" ht="6" customHeight="1">
      <c r="A1156" s="229"/>
      <c r="B1156" s="235"/>
      <c r="C1156" s="241"/>
      <c r="D1156" s="241"/>
      <c r="E1156" s="227"/>
      <c r="F1156" s="242"/>
      <c r="G1156" s="239"/>
    </row>
    <row r="1157" spans="1:7" ht="6" customHeight="1">
      <c r="A1157" s="229"/>
      <c r="B1157" s="235"/>
      <c r="C1157" s="241"/>
      <c r="D1157" s="241"/>
      <c r="E1157" s="227"/>
      <c r="F1157" s="242"/>
      <c r="G1157" s="239"/>
    </row>
    <row r="1158" spans="1:7" ht="6" customHeight="1">
      <c r="A1158" s="229"/>
      <c r="B1158" s="235"/>
      <c r="C1158" s="241"/>
      <c r="D1158" s="241"/>
      <c r="E1158" s="227"/>
      <c r="F1158" s="242"/>
      <c r="G1158" s="239"/>
    </row>
    <row r="1159" spans="1:7" ht="6" customHeight="1">
      <c r="A1159" s="229">
        <v>6</v>
      </c>
      <c r="B1159" s="240" t="s">
        <v>434</v>
      </c>
      <c r="C1159" s="241" t="s">
        <v>68</v>
      </c>
      <c r="D1159" s="241">
        <v>1</v>
      </c>
      <c r="E1159" s="227">
        <f t="shared" ref="E1159" si="260">+F1159*$E$10</f>
        <v>29.172120501527747</v>
      </c>
      <c r="F1159" s="242">
        <v>22.897495399999997</v>
      </c>
      <c r="G1159" s="239">
        <f>D1159*E1159</f>
        <v>29.172120501527747</v>
      </c>
    </row>
    <row r="1160" spans="1:7" ht="6" customHeight="1">
      <c r="A1160" s="229"/>
      <c r="B1160" s="240"/>
      <c r="C1160" s="241"/>
      <c r="D1160" s="241"/>
      <c r="E1160" s="227"/>
      <c r="F1160" s="242"/>
      <c r="G1160" s="239"/>
    </row>
    <row r="1161" spans="1:7" ht="6" customHeight="1">
      <c r="A1161" s="229"/>
      <c r="B1161" s="240"/>
      <c r="C1161" s="241"/>
      <c r="D1161" s="241"/>
      <c r="E1161" s="227"/>
      <c r="F1161" s="242"/>
      <c r="G1161" s="239"/>
    </row>
    <row r="1162" spans="1:7" ht="6" customHeight="1">
      <c r="A1162" s="229"/>
      <c r="B1162" s="240"/>
      <c r="C1162" s="241"/>
      <c r="D1162" s="241"/>
      <c r="E1162" s="227"/>
      <c r="F1162" s="242"/>
      <c r="G1162" s="239"/>
    </row>
    <row r="1163" spans="1:7" ht="6" customHeight="1">
      <c r="A1163" s="229">
        <v>7</v>
      </c>
      <c r="B1163" s="240" t="s">
        <v>240</v>
      </c>
      <c r="C1163" s="241" t="s">
        <v>68</v>
      </c>
      <c r="D1163" s="241">
        <v>2</v>
      </c>
      <c r="E1163" s="227">
        <f t="shared" ref="E1163" si="261">+F1163*$E$10</f>
        <v>7.2155931793826218</v>
      </c>
      <c r="F1163" s="242">
        <v>5.6635928</v>
      </c>
      <c r="G1163" s="239">
        <f>D1163*E1163</f>
        <v>14.431186358765244</v>
      </c>
    </row>
    <row r="1164" spans="1:7" ht="6" customHeight="1">
      <c r="A1164" s="229"/>
      <c r="B1164" s="240"/>
      <c r="C1164" s="241"/>
      <c r="D1164" s="241"/>
      <c r="E1164" s="227"/>
      <c r="F1164" s="242"/>
      <c r="G1164" s="239"/>
    </row>
    <row r="1165" spans="1:7" ht="6" customHeight="1">
      <c r="A1165" s="229"/>
      <c r="B1165" s="240"/>
      <c r="C1165" s="241"/>
      <c r="D1165" s="241"/>
      <c r="E1165" s="227"/>
      <c r="F1165" s="242"/>
      <c r="G1165" s="239"/>
    </row>
    <row r="1166" spans="1:7" ht="6" customHeight="1">
      <c r="A1166" s="229"/>
      <c r="B1166" s="240"/>
      <c r="C1166" s="241"/>
      <c r="D1166" s="241"/>
      <c r="E1166" s="227"/>
      <c r="F1166" s="242"/>
      <c r="G1166" s="239"/>
    </row>
    <row r="1167" spans="1:7" ht="9.75" customHeight="1">
      <c r="A1167" s="229">
        <v>8</v>
      </c>
      <c r="B1167" s="240" t="s">
        <v>438</v>
      </c>
      <c r="C1167" s="241" t="s">
        <v>44</v>
      </c>
      <c r="D1167" s="250">
        <v>0.4</v>
      </c>
      <c r="E1167" s="227">
        <f t="shared" ref="E1167" si="262">+F1167*$E$10</f>
        <v>100.04092718951141</v>
      </c>
      <c r="F1167" s="242">
        <v>78.523145755331996</v>
      </c>
      <c r="G1167" s="239">
        <f>D1167*E1167</f>
        <v>40.016370875804569</v>
      </c>
    </row>
    <row r="1168" spans="1:7" ht="9.75" customHeight="1">
      <c r="A1168" s="229"/>
      <c r="B1168" s="240"/>
      <c r="C1168" s="241"/>
      <c r="D1168" s="250"/>
      <c r="E1168" s="227"/>
      <c r="F1168" s="242"/>
      <c r="G1168" s="239"/>
    </row>
    <row r="1169" spans="1:7" ht="9.75" customHeight="1">
      <c r="A1169" s="229"/>
      <c r="B1169" s="240"/>
      <c r="C1169" s="241"/>
      <c r="D1169" s="250"/>
      <c r="E1169" s="227"/>
      <c r="F1169" s="242"/>
      <c r="G1169" s="239"/>
    </row>
    <row r="1170" spans="1:7" ht="9.75" customHeight="1">
      <c r="A1170" s="229"/>
      <c r="B1170" s="240"/>
      <c r="C1170" s="241"/>
      <c r="D1170" s="250"/>
      <c r="E1170" s="227"/>
      <c r="F1170" s="242"/>
      <c r="G1170" s="239"/>
    </row>
    <row r="1171" spans="1:7" s="39" customFormat="1" ht="6" customHeight="1">
      <c r="A1171" s="229">
        <v>9</v>
      </c>
      <c r="B1171" s="235" t="s">
        <v>436</v>
      </c>
      <c r="C1171" s="241" t="s">
        <v>68</v>
      </c>
      <c r="D1171" s="229">
        <v>1</v>
      </c>
      <c r="E1171" s="227">
        <f t="shared" ref="E1171" si="263">+F1171*$E$10</f>
        <v>137.04091477762319</v>
      </c>
      <c r="F1171" s="227">
        <v>107.564814</v>
      </c>
      <c r="G1171" s="228">
        <f>D1171*E1171</f>
        <v>137.04091477762319</v>
      </c>
    </row>
    <row r="1172" spans="1:7" s="39" customFormat="1" ht="6" customHeight="1">
      <c r="A1172" s="229"/>
      <c r="B1172" s="235"/>
      <c r="C1172" s="241"/>
      <c r="D1172" s="229"/>
      <c r="E1172" s="227"/>
      <c r="F1172" s="227"/>
      <c r="G1172" s="228"/>
    </row>
    <row r="1173" spans="1:7" s="39" customFormat="1" ht="6" customHeight="1">
      <c r="A1173" s="229"/>
      <c r="B1173" s="235"/>
      <c r="C1173" s="241"/>
      <c r="D1173" s="229"/>
      <c r="E1173" s="227"/>
      <c r="F1173" s="227"/>
      <c r="G1173" s="228"/>
    </row>
    <row r="1174" spans="1:7" s="39" customFormat="1" ht="6" customHeight="1">
      <c r="A1174" s="229"/>
      <c r="B1174" s="235"/>
      <c r="C1174" s="241"/>
      <c r="D1174" s="229"/>
      <c r="E1174" s="227"/>
      <c r="F1174" s="227"/>
      <c r="G1174" s="228"/>
    </row>
    <row r="1175" spans="1:7" s="39" customFormat="1" ht="6" customHeight="1">
      <c r="A1175" s="229">
        <v>10</v>
      </c>
      <c r="B1175" s="235" t="s">
        <v>437</v>
      </c>
      <c r="C1175" s="241" t="s">
        <v>68</v>
      </c>
      <c r="D1175" s="229">
        <v>1</v>
      </c>
      <c r="E1175" s="227">
        <f t="shared" ref="E1175" si="264">+F1175*$E$10</f>
        <v>36.063398625690311</v>
      </c>
      <c r="F1175" s="227">
        <v>28.306529999999999</v>
      </c>
      <c r="G1175" s="228">
        <f>D1175*E1175</f>
        <v>36.063398625690311</v>
      </c>
    </row>
    <row r="1176" spans="1:7" s="39" customFormat="1" ht="6" customHeight="1">
      <c r="A1176" s="229"/>
      <c r="B1176" s="235"/>
      <c r="C1176" s="241"/>
      <c r="D1176" s="229"/>
      <c r="E1176" s="227"/>
      <c r="F1176" s="227"/>
      <c r="G1176" s="228"/>
    </row>
    <row r="1177" spans="1:7" s="39" customFormat="1" ht="6" customHeight="1">
      <c r="A1177" s="229"/>
      <c r="B1177" s="235"/>
      <c r="C1177" s="241"/>
      <c r="D1177" s="229"/>
      <c r="E1177" s="227"/>
      <c r="F1177" s="227"/>
      <c r="G1177" s="228"/>
    </row>
    <row r="1178" spans="1:7" s="39" customFormat="1" ht="6" customHeight="1">
      <c r="A1178" s="229"/>
      <c r="B1178" s="235"/>
      <c r="C1178" s="241"/>
      <c r="D1178" s="229"/>
      <c r="E1178" s="227"/>
      <c r="F1178" s="227"/>
      <c r="G1178" s="228"/>
    </row>
    <row r="1179" spans="1:7" ht="6" customHeight="1">
      <c r="A1179" s="229">
        <v>11</v>
      </c>
      <c r="B1179" s="240" t="s">
        <v>439</v>
      </c>
      <c r="C1179" s="241" t="s">
        <v>43</v>
      </c>
      <c r="D1179" s="241">
        <v>30</v>
      </c>
      <c r="E1179" s="227">
        <f t="shared" ref="E1179" si="265">+F1179*$E$10</f>
        <v>0.12526125181751185</v>
      </c>
      <c r="F1179" s="227">
        <v>9.8318836203199991E-2</v>
      </c>
      <c r="G1179" s="228">
        <f>D1179*E1179</f>
        <v>3.7578375545253557</v>
      </c>
    </row>
    <row r="1180" spans="1:7" ht="6" customHeight="1">
      <c r="A1180" s="229"/>
      <c r="B1180" s="240"/>
      <c r="C1180" s="241"/>
      <c r="D1180" s="241"/>
      <c r="E1180" s="227"/>
      <c r="F1180" s="227"/>
      <c r="G1180" s="228"/>
    </row>
    <row r="1181" spans="1:7" ht="6" customHeight="1">
      <c r="A1181" s="229"/>
      <c r="B1181" s="240"/>
      <c r="C1181" s="241"/>
      <c r="D1181" s="241"/>
      <c r="E1181" s="227"/>
      <c r="F1181" s="227"/>
      <c r="G1181" s="228"/>
    </row>
    <row r="1182" spans="1:7" ht="6" customHeight="1">
      <c r="A1182" s="229"/>
      <c r="B1182" s="240"/>
      <c r="C1182" s="241"/>
      <c r="D1182" s="241"/>
      <c r="E1182" s="227"/>
      <c r="F1182" s="227"/>
      <c r="G1182" s="228"/>
    </row>
    <row r="1183" spans="1:7" ht="6" customHeight="1">
      <c r="A1183" s="229">
        <v>12</v>
      </c>
      <c r="B1183" s="249" t="s">
        <v>630</v>
      </c>
      <c r="C1183" s="241"/>
      <c r="D1183" s="241"/>
      <c r="E1183" s="227">
        <f t="shared" ref="E1183" si="266">+F1183*$E$10</f>
        <v>0</v>
      </c>
      <c r="F1183" s="227"/>
      <c r="G1183" s="228"/>
    </row>
    <row r="1184" spans="1:7" ht="6" customHeight="1">
      <c r="A1184" s="229"/>
      <c r="B1184" s="249"/>
      <c r="C1184" s="241"/>
      <c r="D1184" s="241"/>
      <c r="E1184" s="227"/>
      <c r="F1184" s="227"/>
      <c r="G1184" s="228"/>
    </row>
    <row r="1185" spans="1:7" ht="6" customHeight="1">
      <c r="A1185" s="229"/>
      <c r="B1185" s="249"/>
      <c r="C1185" s="241"/>
      <c r="D1185" s="241"/>
      <c r="E1185" s="227"/>
      <c r="F1185" s="227"/>
      <c r="G1185" s="228"/>
    </row>
    <row r="1186" spans="1:7" ht="6" customHeight="1">
      <c r="A1186" s="229"/>
      <c r="B1186" s="249"/>
      <c r="C1186" s="241"/>
      <c r="D1186" s="241"/>
      <c r="E1186" s="227"/>
      <c r="F1186" s="227"/>
      <c r="G1186" s="228"/>
    </row>
    <row r="1187" spans="1:7" s="39" customFormat="1" ht="6" customHeight="1">
      <c r="A1187" s="229">
        <v>13</v>
      </c>
      <c r="B1187" s="240" t="s">
        <v>631</v>
      </c>
      <c r="C1187" s="241" t="s">
        <v>44</v>
      </c>
      <c r="D1187" s="241">
        <v>9.1999999999999993</v>
      </c>
      <c r="E1187" s="227">
        <f t="shared" ref="E1187" si="267">+F1187*$E$10</f>
        <v>0.63836625753414211</v>
      </c>
      <c r="F1187" s="227">
        <v>0.50106019700000004</v>
      </c>
      <c r="G1187" s="228">
        <f>D1187*E1187</f>
        <v>5.8729695693141073</v>
      </c>
    </row>
    <row r="1188" spans="1:7" s="39" customFormat="1" ht="6" customHeight="1">
      <c r="A1188" s="229"/>
      <c r="B1188" s="240"/>
      <c r="C1188" s="241"/>
      <c r="D1188" s="241"/>
      <c r="E1188" s="227"/>
      <c r="F1188" s="227"/>
      <c r="G1188" s="228"/>
    </row>
    <row r="1189" spans="1:7" s="39" customFormat="1" ht="6" customHeight="1">
      <c r="A1189" s="229"/>
      <c r="B1189" s="240"/>
      <c r="C1189" s="241"/>
      <c r="D1189" s="241"/>
      <c r="E1189" s="227"/>
      <c r="F1189" s="227"/>
      <c r="G1189" s="228"/>
    </row>
    <row r="1190" spans="1:7" s="39" customFormat="1" ht="6" customHeight="1">
      <c r="A1190" s="229"/>
      <c r="B1190" s="240"/>
      <c r="C1190" s="241"/>
      <c r="D1190" s="241"/>
      <c r="E1190" s="227"/>
      <c r="F1190" s="227"/>
      <c r="G1190" s="228"/>
    </row>
    <row r="1191" spans="1:7" s="39" customFormat="1" ht="6" customHeight="1">
      <c r="A1191" s="229">
        <v>14</v>
      </c>
      <c r="B1191" s="235" t="s">
        <v>248</v>
      </c>
      <c r="C1191" s="229" t="s">
        <v>44</v>
      </c>
      <c r="D1191" s="229">
        <v>81.8</v>
      </c>
      <c r="E1191" s="227">
        <f t="shared" ref="E1191" si="268">+F1191*$E$10</f>
        <v>0.47779781740799926</v>
      </c>
      <c r="F1191" s="227">
        <v>0.37502838799999999</v>
      </c>
      <c r="G1191" s="228">
        <f>D1191*E1191</f>
        <v>39.083861463974337</v>
      </c>
    </row>
    <row r="1192" spans="1:7" s="39" customFormat="1" ht="6" customHeight="1">
      <c r="A1192" s="229"/>
      <c r="B1192" s="235"/>
      <c r="C1192" s="229"/>
      <c r="D1192" s="229"/>
      <c r="E1192" s="227"/>
      <c r="F1192" s="227"/>
      <c r="G1192" s="228"/>
    </row>
    <row r="1193" spans="1:7" s="39" customFormat="1" ht="6" customHeight="1">
      <c r="A1193" s="229"/>
      <c r="B1193" s="235"/>
      <c r="C1193" s="229"/>
      <c r="D1193" s="229"/>
      <c r="E1193" s="227"/>
      <c r="F1193" s="227"/>
      <c r="G1193" s="228"/>
    </row>
    <row r="1194" spans="1:7" s="39" customFormat="1" ht="6" customHeight="1">
      <c r="A1194" s="229"/>
      <c r="B1194" s="235"/>
      <c r="C1194" s="229"/>
      <c r="D1194" s="229"/>
      <c r="E1194" s="227"/>
      <c r="F1194" s="227"/>
      <c r="G1194" s="228"/>
    </row>
    <row r="1195" spans="1:7" s="39" customFormat="1" ht="6" customHeight="1">
      <c r="A1195" s="229">
        <v>15</v>
      </c>
      <c r="B1195" s="235" t="s">
        <v>212</v>
      </c>
      <c r="C1195" s="229" t="s">
        <v>44</v>
      </c>
      <c r="D1195" s="229">
        <v>16</v>
      </c>
      <c r="E1195" s="227">
        <f t="shared" ref="E1195" si="269">+F1195*$E$10</f>
        <v>5.0618639173115954</v>
      </c>
      <c r="F1195" s="227">
        <v>3.9731086999999992</v>
      </c>
      <c r="G1195" s="228">
        <f>D1195*E1195</f>
        <v>80.989822676985526</v>
      </c>
    </row>
    <row r="1196" spans="1:7" s="39" customFormat="1" ht="6" customHeight="1">
      <c r="A1196" s="229"/>
      <c r="B1196" s="235"/>
      <c r="C1196" s="229"/>
      <c r="D1196" s="229"/>
      <c r="E1196" s="227"/>
      <c r="F1196" s="227"/>
      <c r="G1196" s="228"/>
    </row>
    <row r="1197" spans="1:7" s="39" customFormat="1" ht="6" customHeight="1">
      <c r="A1197" s="229"/>
      <c r="B1197" s="235"/>
      <c r="C1197" s="229"/>
      <c r="D1197" s="229"/>
      <c r="E1197" s="227"/>
      <c r="F1197" s="227"/>
      <c r="G1197" s="228"/>
    </row>
    <row r="1198" spans="1:7" s="39" customFormat="1" ht="6" customHeight="1">
      <c r="A1198" s="229"/>
      <c r="B1198" s="235"/>
      <c r="C1198" s="229"/>
      <c r="D1198" s="229"/>
      <c r="E1198" s="227"/>
      <c r="F1198" s="227"/>
      <c r="G1198" s="228"/>
    </row>
    <row r="1199" spans="1:7" s="39" customFormat="1" ht="6" customHeight="1">
      <c r="A1199" s="229">
        <v>16</v>
      </c>
      <c r="B1199" s="235" t="s">
        <v>153</v>
      </c>
      <c r="C1199" s="229" t="s">
        <v>44</v>
      </c>
      <c r="D1199" s="237">
        <v>97.8</v>
      </c>
      <c r="E1199" s="227">
        <f t="shared" ref="E1199" si="270">+F1199*$E$10</f>
        <v>4.7772866554973183E-2</v>
      </c>
      <c r="F1199" s="227">
        <v>3.7497411000000001E-2</v>
      </c>
      <c r="G1199" s="228">
        <f>D1199*E1199</f>
        <v>4.6721863490763775</v>
      </c>
    </row>
    <row r="1200" spans="1:7" s="39" customFormat="1" ht="6" customHeight="1">
      <c r="A1200" s="229"/>
      <c r="B1200" s="235"/>
      <c r="C1200" s="229"/>
      <c r="D1200" s="237"/>
      <c r="E1200" s="227"/>
      <c r="F1200" s="227"/>
      <c r="G1200" s="228"/>
    </row>
    <row r="1201" spans="1:7" s="39" customFormat="1" ht="6" customHeight="1">
      <c r="A1201" s="229"/>
      <c r="B1201" s="235"/>
      <c r="C1201" s="229"/>
      <c r="D1201" s="237"/>
      <c r="E1201" s="227"/>
      <c r="F1201" s="227"/>
      <c r="G1201" s="228"/>
    </row>
    <row r="1202" spans="1:7" s="39" customFormat="1" ht="6" customHeight="1">
      <c r="A1202" s="229"/>
      <c r="B1202" s="235"/>
      <c r="C1202" s="229"/>
      <c r="D1202" s="237"/>
      <c r="E1202" s="227"/>
      <c r="F1202" s="227"/>
      <c r="G1202" s="228"/>
    </row>
    <row r="1203" spans="1:7" s="39" customFormat="1" ht="6" customHeight="1">
      <c r="A1203" s="229">
        <v>17</v>
      </c>
      <c r="B1203" s="235" t="s">
        <v>147</v>
      </c>
      <c r="C1203" s="229" t="s">
        <v>44</v>
      </c>
      <c r="D1203" s="237">
        <v>97.8</v>
      </c>
      <c r="E1203" s="227">
        <f t="shared" ref="E1203" si="271">+F1203*$E$10</f>
        <v>0.32808780902062862</v>
      </c>
      <c r="F1203" s="227">
        <v>0.257519473</v>
      </c>
      <c r="G1203" s="228">
        <f>D1203*E1203</f>
        <v>32.086987722217479</v>
      </c>
    </row>
    <row r="1204" spans="1:7" s="39" customFormat="1" ht="6" customHeight="1">
      <c r="A1204" s="229"/>
      <c r="B1204" s="235"/>
      <c r="C1204" s="229"/>
      <c r="D1204" s="237"/>
      <c r="E1204" s="227"/>
      <c r="F1204" s="227"/>
      <c r="G1204" s="228"/>
    </row>
    <row r="1205" spans="1:7" s="39" customFormat="1" ht="6" customHeight="1">
      <c r="A1205" s="229"/>
      <c r="B1205" s="235"/>
      <c r="C1205" s="229"/>
      <c r="D1205" s="237"/>
      <c r="E1205" s="227"/>
      <c r="F1205" s="227"/>
      <c r="G1205" s="228"/>
    </row>
    <row r="1206" spans="1:7" s="39" customFormat="1" ht="6" customHeight="1">
      <c r="A1206" s="229"/>
      <c r="B1206" s="235"/>
      <c r="C1206" s="229"/>
      <c r="D1206" s="237"/>
      <c r="E1206" s="227"/>
      <c r="F1206" s="227"/>
      <c r="G1206" s="228"/>
    </row>
    <row r="1207" spans="1:7" s="39" customFormat="1" ht="6" customHeight="1">
      <c r="A1207" s="229">
        <v>18</v>
      </c>
      <c r="B1207" s="235" t="s">
        <v>392</v>
      </c>
      <c r="C1207" s="229" t="s">
        <v>44</v>
      </c>
      <c r="D1207" s="237">
        <v>9.1999999999999993</v>
      </c>
      <c r="E1207" s="227">
        <f t="shared" ref="E1207" si="272">+F1207*$E$10</f>
        <v>7.2604525916930349</v>
      </c>
      <c r="F1207" s="242">
        <v>5.6988034109999992</v>
      </c>
      <c r="G1207" s="239">
        <f>D1207*E1207</f>
        <v>66.796163843575911</v>
      </c>
    </row>
    <row r="1208" spans="1:7" s="39" customFormat="1" ht="6" customHeight="1">
      <c r="A1208" s="229"/>
      <c r="B1208" s="235"/>
      <c r="C1208" s="229"/>
      <c r="D1208" s="237"/>
      <c r="E1208" s="227"/>
      <c r="F1208" s="242"/>
      <c r="G1208" s="239"/>
    </row>
    <row r="1209" spans="1:7" s="39" customFormat="1" ht="6" customHeight="1">
      <c r="A1209" s="229"/>
      <c r="B1209" s="235"/>
      <c r="C1209" s="229"/>
      <c r="D1209" s="237"/>
      <c r="E1209" s="227"/>
      <c r="F1209" s="242"/>
      <c r="G1209" s="239"/>
    </row>
    <row r="1210" spans="1:7" s="39" customFormat="1" ht="6" customHeight="1">
      <c r="A1210" s="229"/>
      <c r="B1210" s="235"/>
      <c r="C1210" s="229"/>
      <c r="D1210" s="237"/>
      <c r="E1210" s="227"/>
      <c r="F1210" s="242"/>
      <c r="G1210" s="239"/>
    </row>
    <row r="1211" spans="1:7" ht="6" customHeight="1">
      <c r="A1211" s="229">
        <v>19</v>
      </c>
      <c r="B1211" s="240" t="s">
        <v>408</v>
      </c>
      <c r="C1211" s="241" t="s">
        <v>72</v>
      </c>
      <c r="D1211" s="246">
        <f>9.2*1.4</f>
        <v>12.879999999999999</v>
      </c>
      <c r="E1211" s="227">
        <f t="shared" ref="E1211" si="273">+F1211*$E$10</f>
        <v>2.9129796679861699</v>
      </c>
      <c r="F1211" s="242">
        <v>2.2864275000000003</v>
      </c>
      <c r="G1211" s="239">
        <f>D1211*E1211</f>
        <v>37.519178123661867</v>
      </c>
    </row>
    <row r="1212" spans="1:7" ht="6" customHeight="1">
      <c r="A1212" s="229"/>
      <c r="B1212" s="240"/>
      <c r="C1212" s="241"/>
      <c r="D1212" s="246"/>
      <c r="E1212" s="227"/>
      <c r="F1212" s="242"/>
      <c r="G1212" s="239"/>
    </row>
    <row r="1213" spans="1:7" ht="6" customHeight="1">
      <c r="A1213" s="229"/>
      <c r="B1213" s="240"/>
      <c r="C1213" s="241"/>
      <c r="D1213" s="246"/>
      <c r="E1213" s="227"/>
      <c r="F1213" s="242"/>
      <c r="G1213" s="239"/>
    </row>
    <row r="1214" spans="1:7" ht="6" customHeight="1">
      <c r="A1214" s="229"/>
      <c r="B1214" s="240"/>
      <c r="C1214" s="241"/>
      <c r="D1214" s="246"/>
      <c r="E1214" s="227"/>
      <c r="F1214" s="242"/>
      <c r="G1214" s="239"/>
    </row>
    <row r="1215" spans="1:7" ht="6" customHeight="1">
      <c r="A1215" s="229">
        <v>20</v>
      </c>
      <c r="B1215" s="235" t="s">
        <v>633</v>
      </c>
      <c r="C1215" s="241" t="s">
        <v>43</v>
      </c>
      <c r="D1215" s="241">
        <v>106</v>
      </c>
      <c r="E1215" s="227">
        <f t="shared" ref="E1215" si="274">+F1215*$E$10</f>
        <v>0.58449950632415981</v>
      </c>
      <c r="F1215" s="242">
        <v>0.45877963368000002</v>
      </c>
      <c r="G1215" s="239">
        <f>D1215*E1215</f>
        <v>61.95694767036094</v>
      </c>
    </row>
    <row r="1216" spans="1:7" ht="6" customHeight="1">
      <c r="A1216" s="229"/>
      <c r="B1216" s="235"/>
      <c r="C1216" s="241"/>
      <c r="D1216" s="241"/>
      <c r="E1216" s="227"/>
      <c r="F1216" s="242"/>
      <c r="G1216" s="239"/>
    </row>
    <row r="1217" spans="1:7" ht="6" customHeight="1">
      <c r="A1217" s="229"/>
      <c r="B1217" s="235"/>
      <c r="C1217" s="241"/>
      <c r="D1217" s="241"/>
      <c r="E1217" s="227"/>
      <c r="F1217" s="242"/>
      <c r="G1217" s="239"/>
    </row>
    <row r="1218" spans="1:7" ht="6" customHeight="1">
      <c r="A1218" s="229"/>
      <c r="B1218" s="235"/>
      <c r="C1218" s="241"/>
      <c r="D1218" s="241"/>
      <c r="E1218" s="227"/>
      <c r="F1218" s="242"/>
      <c r="G1218" s="239"/>
    </row>
    <row r="1219" spans="1:7" ht="6" customHeight="1">
      <c r="A1219" s="229">
        <v>21</v>
      </c>
      <c r="B1219" s="235" t="s">
        <v>634</v>
      </c>
      <c r="C1219" s="241" t="s">
        <v>43</v>
      </c>
      <c r="D1219" s="241">
        <v>34</v>
      </c>
      <c r="E1219" s="227">
        <f t="shared" ref="E1219" si="275">+F1219*$E$10</f>
        <v>0.80304370199584296</v>
      </c>
      <c r="F1219" s="242">
        <v>0.63031720547999992</v>
      </c>
      <c r="G1219" s="239">
        <f>D1219*E1219</f>
        <v>27.303485867858662</v>
      </c>
    </row>
    <row r="1220" spans="1:7" ht="6" customHeight="1">
      <c r="A1220" s="229"/>
      <c r="B1220" s="235"/>
      <c r="C1220" s="241"/>
      <c r="D1220" s="241"/>
      <c r="E1220" s="227"/>
      <c r="F1220" s="242"/>
      <c r="G1220" s="239"/>
    </row>
    <row r="1221" spans="1:7" ht="6" customHeight="1">
      <c r="A1221" s="229"/>
      <c r="B1221" s="235"/>
      <c r="C1221" s="241"/>
      <c r="D1221" s="241"/>
      <c r="E1221" s="227"/>
      <c r="F1221" s="242"/>
      <c r="G1221" s="239"/>
    </row>
    <row r="1222" spans="1:7" ht="6" customHeight="1">
      <c r="A1222" s="229"/>
      <c r="B1222" s="235"/>
      <c r="C1222" s="241"/>
      <c r="D1222" s="241"/>
      <c r="E1222" s="227"/>
      <c r="F1222" s="242"/>
      <c r="G1222" s="239"/>
    </row>
    <row r="1223" spans="1:7" ht="6" customHeight="1">
      <c r="A1223" s="229">
        <v>22</v>
      </c>
      <c r="B1223" s="235" t="s">
        <v>635</v>
      </c>
      <c r="C1223" s="241" t="s">
        <v>43</v>
      </c>
      <c r="D1223" s="241">
        <v>165</v>
      </c>
      <c r="E1223" s="227">
        <f t="shared" ref="E1223" si="276">+F1223*$E$10</f>
        <v>0.94873983244363191</v>
      </c>
      <c r="F1223" s="242">
        <v>0.74467558668</v>
      </c>
      <c r="G1223" s="239">
        <f>D1223*E1223</f>
        <v>156.54207235319927</v>
      </c>
    </row>
    <row r="1224" spans="1:7" ht="6" customHeight="1">
      <c r="A1224" s="229"/>
      <c r="B1224" s="235"/>
      <c r="C1224" s="241"/>
      <c r="D1224" s="241"/>
      <c r="E1224" s="227"/>
      <c r="F1224" s="242"/>
      <c r="G1224" s="239"/>
    </row>
    <row r="1225" spans="1:7" ht="6" customHeight="1">
      <c r="A1225" s="229"/>
      <c r="B1225" s="235"/>
      <c r="C1225" s="241"/>
      <c r="D1225" s="241"/>
      <c r="E1225" s="227"/>
      <c r="F1225" s="242"/>
      <c r="G1225" s="239"/>
    </row>
    <row r="1226" spans="1:7" ht="6" customHeight="1">
      <c r="A1226" s="229"/>
      <c r="B1226" s="235"/>
      <c r="C1226" s="241"/>
      <c r="D1226" s="241"/>
      <c r="E1226" s="227"/>
      <c r="F1226" s="242"/>
      <c r="G1226" s="239"/>
    </row>
    <row r="1227" spans="1:7" ht="6" customHeight="1">
      <c r="A1227" s="229">
        <v>23</v>
      </c>
      <c r="B1227" s="235" t="s">
        <v>636</v>
      </c>
      <c r="C1227" s="241" t="s">
        <v>43</v>
      </c>
      <c r="D1227" s="241">
        <v>10</v>
      </c>
      <c r="E1227" s="227">
        <f t="shared" ref="E1227" si="277">+F1227*$E$10</f>
        <v>1.312980158563104</v>
      </c>
      <c r="F1227" s="242">
        <v>1.0305715396799999</v>
      </c>
      <c r="G1227" s="239">
        <f>D1227*E1227</f>
        <v>13.129801585631039</v>
      </c>
    </row>
    <row r="1228" spans="1:7" ht="6" customHeight="1">
      <c r="A1228" s="229"/>
      <c r="B1228" s="235"/>
      <c r="C1228" s="241"/>
      <c r="D1228" s="241"/>
      <c r="E1228" s="227"/>
      <c r="F1228" s="242"/>
      <c r="G1228" s="239"/>
    </row>
    <row r="1229" spans="1:7" ht="6" customHeight="1">
      <c r="A1229" s="229"/>
      <c r="B1229" s="235"/>
      <c r="C1229" s="241"/>
      <c r="D1229" s="241"/>
      <c r="E1229" s="227"/>
      <c r="F1229" s="242"/>
      <c r="G1229" s="239"/>
    </row>
    <row r="1230" spans="1:7" ht="6" customHeight="1">
      <c r="A1230" s="229"/>
      <c r="B1230" s="235"/>
      <c r="C1230" s="241"/>
      <c r="D1230" s="241"/>
      <c r="E1230" s="227"/>
      <c r="F1230" s="242"/>
      <c r="G1230" s="239"/>
    </row>
    <row r="1231" spans="1:7" ht="6" customHeight="1">
      <c r="A1231" s="229">
        <v>24</v>
      </c>
      <c r="B1231" s="235" t="s">
        <v>637</v>
      </c>
      <c r="C1231" s="241" t="s">
        <v>68</v>
      </c>
      <c r="D1231" s="241">
        <v>36</v>
      </c>
      <c r="E1231" s="227">
        <f t="shared" ref="E1231" si="278">+F1231*$E$10</f>
        <v>3.0348792153056663</v>
      </c>
      <c r="F1231" s="242">
        <v>2.3821076999999997</v>
      </c>
      <c r="G1231" s="239">
        <f>D1231*E1231</f>
        <v>109.25565175100398</v>
      </c>
    </row>
    <row r="1232" spans="1:7" ht="6" customHeight="1">
      <c r="A1232" s="229"/>
      <c r="B1232" s="235"/>
      <c r="C1232" s="241"/>
      <c r="D1232" s="241"/>
      <c r="E1232" s="227"/>
      <c r="F1232" s="242"/>
      <c r="G1232" s="239"/>
    </row>
    <row r="1233" spans="1:7" ht="6" customHeight="1">
      <c r="A1233" s="229"/>
      <c r="B1233" s="235"/>
      <c r="C1233" s="241"/>
      <c r="D1233" s="241"/>
      <c r="E1233" s="227"/>
      <c r="F1233" s="242"/>
      <c r="G1233" s="239"/>
    </row>
    <row r="1234" spans="1:7" ht="6" customHeight="1">
      <c r="A1234" s="229"/>
      <c r="B1234" s="235"/>
      <c r="C1234" s="241"/>
      <c r="D1234" s="241"/>
      <c r="E1234" s="227"/>
      <c r="F1234" s="242"/>
      <c r="G1234" s="239"/>
    </row>
    <row r="1235" spans="1:7" ht="6" customHeight="1">
      <c r="A1235" s="229">
        <v>25</v>
      </c>
      <c r="B1235" s="240" t="s">
        <v>638</v>
      </c>
      <c r="C1235" s="241" t="s">
        <v>44</v>
      </c>
      <c r="D1235" s="246">
        <v>1.5</v>
      </c>
      <c r="E1235" s="227">
        <f t="shared" ref="E1235" si="279">+F1235*$E$10</f>
        <v>73.423259352242368</v>
      </c>
      <c r="F1235" s="242">
        <v>57.630666347443999</v>
      </c>
      <c r="G1235" s="239">
        <f>D1235*E1235</f>
        <v>110.13488902836355</v>
      </c>
    </row>
    <row r="1236" spans="1:7" ht="6" customHeight="1">
      <c r="A1236" s="229"/>
      <c r="B1236" s="240"/>
      <c r="C1236" s="241"/>
      <c r="D1236" s="246"/>
      <c r="E1236" s="227"/>
      <c r="F1236" s="242"/>
      <c r="G1236" s="239"/>
    </row>
    <row r="1237" spans="1:7" ht="6" customHeight="1">
      <c r="A1237" s="229"/>
      <c r="B1237" s="240"/>
      <c r="C1237" s="241"/>
      <c r="D1237" s="246"/>
      <c r="E1237" s="227"/>
      <c r="F1237" s="242"/>
      <c r="G1237" s="239"/>
    </row>
    <row r="1238" spans="1:7" ht="6" customHeight="1">
      <c r="A1238" s="229"/>
      <c r="B1238" s="240"/>
      <c r="C1238" s="241"/>
      <c r="D1238" s="246"/>
      <c r="E1238" s="227"/>
      <c r="F1238" s="242"/>
      <c r="G1238" s="239"/>
    </row>
    <row r="1239" spans="1:7" s="39" customFormat="1" ht="6" customHeight="1">
      <c r="A1239" s="229">
        <v>26</v>
      </c>
      <c r="B1239" s="235" t="s">
        <v>436</v>
      </c>
      <c r="C1239" s="241" t="s">
        <v>44</v>
      </c>
      <c r="D1239" s="229">
        <v>1.5</v>
      </c>
      <c r="E1239" s="227">
        <f t="shared" ref="E1239" si="280">+F1239*$E$10</f>
        <v>173.10431340331351</v>
      </c>
      <c r="F1239" s="227">
        <v>135.87134399999999</v>
      </c>
      <c r="G1239" s="228">
        <f>D1239*E1239</f>
        <v>259.65647010497025</v>
      </c>
    </row>
    <row r="1240" spans="1:7" s="39" customFormat="1" ht="6" customHeight="1">
      <c r="A1240" s="229"/>
      <c r="B1240" s="235"/>
      <c r="C1240" s="241"/>
      <c r="D1240" s="229"/>
      <c r="E1240" s="227"/>
      <c r="F1240" s="227"/>
      <c r="G1240" s="228"/>
    </row>
    <row r="1241" spans="1:7" s="39" customFormat="1" ht="6" customHeight="1">
      <c r="A1241" s="229"/>
      <c r="B1241" s="235"/>
      <c r="C1241" s="241"/>
      <c r="D1241" s="229"/>
      <c r="E1241" s="227"/>
      <c r="F1241" s="227"/>
      <c r="G1241" s="228"/>
    </row>
    <row r="1242" spans="1:7" s="39" customFormat="1" ht="6" customHeight="1">
      <c r="A1242" s="229"/>
      <c r="B1242" s="235"/>
      <c r="C1242" s="241"/>
      <c r="D1242" s="229"/>
      <c r="E1242" s="227"/>
      <c r="F1242" s="227"/>
      <c r="G1242" s="228"/>
    </row>
    <row r="1243" spans="1:7" ht="6" customHeight="1">
      <c r="A1243" s="229">
        <v>27</v>
      </c>
      <c r="B1243" s="240" t="s">
        <v>640</v>
      </c>
      <c r="C1243" s="241" t="s">
        <v>68</v>
      </c>
      <c r="D1243" s="241">
        <v>1</v>
      </c>
      <c r="E1243" s="227">
        <f t="shared" ref="E1243" si="281">+F1243*$E$10</f>
        <v>102.4200520969605</v>
      </c>
      <c r="F1243" s="242">
        <v>80.390545200000005</v>
      </c>
      <c r="G1243" s="239">
        <f>D1243*E1243</f>
        <v>102.4200520969605</v>
      </c>
    </row>
    <row r="1244" spans="1:7" ht="6" customHeight="1">
      <c r="A1244" s="229"/>
      <c r="B1244" s="240"/>
      <c r="C1244" s="241"/>
      <c r="D1244" s="241"/>
      <c r="E1244" s="227"/>
      <c r="F1244" s="242"/>
      <c r="G1244" s="239"/>
    </row>
    <row r="1245" spans="1:7" ht="6" customHeight="1">
      <c r="A1245" s="229"/>
      <c r="B1245" s="240"/>
      <c r="C1245" s="241"/>
      <c r="D1245" s="241"/>
      <c r="E1245" s="227"/>
      <c r="F1245" s="242"/>
      <c r="G1245" s="239"/>
    </row>
    <row r="1246" spans="1:7" ht="6" customHeight="1">
      <c r="A1246" s="229"/>
      <c r="B1246" s="240"/>
      <c r="C1246" s="241"/>
      <c r="D1246" s="241"/>
      <c r="E1246" s="227"/>
      <c r="F1246" s="242"/>
      <c r="G1246" s="239"/>
    </row>
    <row r="1247" spans="1:7" s="39" customFormat="1" ht="6" customHeight="1">
      <c r="A1247" s="229">
        <v>28</v>
      </c>
      <c r="B1247" s="235" t="s">
        <v>642</v>
      </c>
      <c r="C1247" s="229" t="s">
        <v>68</v>
      </c>
      <c r="D1247" s="236">
        <v>12</v>
      </c>
      <c r="E1247" s="227">
        <f t="shared" ref="E1247" si="282">+F1247*$E$10</f>
        <v>4.6481832676802268</v>
      </c>
      <c r="F1247" s="227">
        <v>3.6484065320000001</v>
      </c>
      <c r="G1247" s="228">
        <f>D1247*E1247</f>
        <v>55.778199212162718</v>
      </c>
    </row>
    <row r="1248" spans="1:7" s="39" customFormat="1" ht="6" customHeight="1">
      <c r="A1248" s="229"/>
      <c r="B1248" s="235"/>
      <c r="C1248" s="229"/>
      <c r="D1248" s="236"/>
      <c r="E1248" s="227"/>
      <c r="F1248" s="227"/>
      <c r="G1248" s="228"/>
    </row>
    <row r="1249" spans="1:7" s="39" customFormat="1" ht="6" customHeight="1">
      <c r="A1249" s="229"/>
      <c r="B1249" s="235"/>
      <c r="C1249" s="229"/>
      <c r="D1249" s="236"/>
      <c r="E1249" s="227"/>
      <c r="F1249" s="227"/>
      <c r="G1249" s="228"/>
    </row>
    <row r="1250" spans="1:7" s="39" customFormat="1" ht="6" customHeight="1">
      <c r="A1250" s="229"/>
      <c r="B1250" s="235"/>
      <c r="C1250" s="229"/>
      <c r="D1250" s="236"/>
      <c r="E1250" s="227"/>
      <c r="F1250" s="227"/>
      <c r="G1250" s="228"/>
    </row>
    <row r="1251" spans="1:7" s="39" customFormat="1" ht="6" customHeight="1">
      <c r="A1251" s="229">
        <v>29</v>
      </c>
      <c r="B1251" s="235" t="s">
        <v>643</v>
      </c>
      <c r="C1251" s="229" t="s">
        <v>68</v>
      </c>
      <c r="D1251" s="236">
        <v>1</v>
      </c>
      <c r="E1251" s="227">
        <f t="shared" ref="E1251" si="283">+F1251*$E$10</f>
        <v>19.996765722774025</v>
      </c>
      <c r="F1251" s="227">
        <v>15.695665699999999</v>
      </c>
      <c r="G1251" s="228">
        <f>D1251*E1251</f>
        <v>19.996765722774025</v>
      </c>
    </row>
    <row r="1252" spans="1:7" s="39" customFormat="1" ht="6" customHeight="1">
      <c r="A1252" s="229"/>
      <c r="B1252" s="235"/>
      <c r="C1252" s="229"/>
      <c r="D1252" s="236"/>
      <c r="E1252" s="227"/>
      <c r="F1252" s="227"/>
      <c r="G1252" s="228"/>
    </row>
    <row r="1253" spans="1:7" s="39" customFormat="1" ht="6" customHeight="1">
      <c r="A1253" s="229"/>
      <c r="B1253" s="235"/>
      <c r="C1253" s="229"/>
      <c r="D1253" s="236"/>
      <c r="E1253" s="227"/>
      <c r="F1253" s="227"/>
      <c r="G1253" s="228"/>
    </row>
    <row r="1254" spans="1:7" s="39" customFormat="1" ht="6" customHeight="1">
      <c r="A1254" s="229"/>
      <c r="B1254" s="235"/>
      <c r="C1254" s="229"/>
      <c r="D1254" s="236"/>
      <c r="E1254" s="227"/>
      <c r="F1254" s="227"/>
      <c r="G1254" s="228"/>
    </row>
    <row r="1255" spans="1:7" ht="6" customHeight="1">
      <c r="A1255" s="229">
        <v>30</v>
      </c>
      <c r="B1255" s="235" t="s">
        <v>644</v>
      </c>
      <c r="C1255" s="241" t="s">
        <v>68</v>
      </c>
      <c r="D1255" s="241">
        <v>2</v>
      </c>
      <c r="E1255" s="227">
        <f t="shared" ref="E1255" si="284">+F1255*$E$10</f>
        <v>3.9004007823222344</v>
      </c>
      <c r="F1255" s="242">
        <v>3.0614644200000001</v>
      </c>
      <c r="G1255" s="239">
        <f>D1255*E1255</f>
        <v>7.8008015646444688</v>
      </c>
    </row>
    <row r="1256" spans="1:7" ht="6" customHeight="1">
      <c r="A1256" s="229"/>
      <c r="B1256" s="235"/>
      <c r="C1256" s="241"/>
      <c r="D1256" s="241"/>
      <c r="E1256" s="227"/>
      <c r="F1256" s="242"/>
      <c r="G1256" s="239"/>
    </row>
    <row r="1257" spans="1:7" ht="6" customHeight="1">
      <c r="A1257" s="229"/>
      <c r="B1257" s="235"/>
      <c r="C1257" s="241"/>
      <c r="D1257" s="241"/>
      <c r="E1257" s="227"/>
      <c r="F1257" s="242"/>
      <c r="G1257" s="239"/>
    </row>
    <row r="1258" spans="1:7" ht="6" customHeight="1">
      <c r="A1258" s="229"/>
      <c r="B1258" s="235"/>
      <c r="C1258" s="241"/>
      <c r="D1258" s="241"/>
      <c r="E1258" s="227"/>
      <c r="F1258" s="242"/>
      <c r="G1258" s="239"/>
    </row>
    <row r="1259" spans="1:7" ht="6" customHeight="1">
      <c r="A1259" s="229">
        <v>31</v>
      </c>
      <c r="B1259" s="235" t="s">
        <v>645</v>
      </c>
      <c r="C1259" s="241" t="s">
        <v>68</v>
      </c>
      <c r="D1259" s="241">
        <v>2</v>
      </c>
      <c r="E1259" s="227">
        <f t="shared" ref="E1259" si="285">+F1259*$E$10</f>
        <v>3.611893593316712</v>
      </c>
      <c r="F1259" s="242">
        <v>2.8350121800000001</v>
      </c>
      <c r="G1259" s="239">
        <f>D1259*E1259</f>
        <v>7.223787186633424</v>
      </c>
    </row>
    <row r="1260" spans="1:7" ht="6" customHeight="1">
      <c r="A1260" s="229"/>
      <c r="B1260" s="235"/>
      <c r="C1260" s="241"/>
      <c r="D1260" s="241"/>
      <c r="E1260" s="227"/>
      <c r="F1260" s="242"/>
      <c r="G1260" s="239"/>
    </row>
    <row r="1261" spans="1:7" ht="6" customHeight="1">
      <c r="A1261" s="229"/>
      <c r="B1261" s="235"/>
      <c r="C1261" s="241"/>
      <c r="D1261" s="241"/>
      <c r="E1261" s="227"/>
      <c r="F1261" s="242"/>
      <c r="G1261" s="239"/>
    </row>
    <row r="1262" spans="1:7" ht="6" customHeight="1">
      <c r="A1262" s="229"/>
      <c r="B1262" s="235"/>
      <c r="C1262" s="241"/>
      <c r="D1262" s="241"/>
      <c r="E1262" s="227"/>
      <c r="F1262" s="242"/>
      <c r="G1262" s="239"/>
    </row>
    <row r="1263" spans="1:7" ht="6" customHeight="1">
      <c r="A1263" s="229">
        <v>32</v>
      </c>
      <c r="B1263" s="240" t="s">
        <v>402</v>
      </c>
      <c r="C1263" s="241" t="s">
        <v>43</v>
      </c>
      <c r="D1263" s="241">
        <f>106+34+165+10</f>
        <v>315</v>
      </c>
      <c r="E1263" s="227">
        <f t="shared" ref="E1263" si="286">+F1263*$E$10</f>
        <v>0.11831399870625887</v>
      </c>
      <c r="F1263" s="227">
        <v>9.2865866263999994E-2</v>
      </c>
      <c r="G1263" s="228">
        <f>D1263*E1263</f>
        <v>37.268909592471545</v>
      </c>
    </row>
    <row r="1264" spans="1:7" ht="6" customHeight="1">
      <c r="A1264" s="229"/>
      <c r="B1264" s="240"/>
      <c r="C1264" s="241"/>
      <c r="D1264" s="241"/>
      <c r="E1264" s="227"/>
      <c r="F1264" s="227"/>
      <c r="G1264" s="228"/>
    </row>
    <row r="1265" spans="1:7" ht="6" customHeight="1">
      <c r="A1265" s="229"/>
      <c r="B1265" s="240"/>
      <c r="C1265" s="241"/>
      <c r="D1265" s="241"/>
      <c r="E1265" s="227"/>
      <c r="F1265" s="227"/>
      <c r="G1265" s="228"/>
    </row>
    <row r="1266" spans="1:7" ht="6" customHeight="1">
      <c r="A1266" s="229"/>
      <c r="B1266" s="240"/>
      <c r="C1266" s="241"/>
      <c r="D1266" s="241"/>
      <c r="E1266" s="227"/>
      <c r="F1266" s="227"/>
      <c r="G1266" s="228"/>
    </row>
    <row r="1267" spans="1:7" s="39" customFormat="1" ht="6" customHeight="1">
      <c r="A1267" s="702"/>
      <c r="B1267" s="701" t="s">
        <v>87</v>
      </c>
      <c r="C1267" s="702"/>
      <c r="D1267" s="703"/>
      <c r="E1267" s="704"/>
      <c r="F1267" s="704"/>
      <c r="G1267" s="705">
        <f>SUM(G1139:G1266)</f>
        <v>1775.7881080640748</v>
      </c>
    </row>
    <row r="1268" spans="1:7" s="39" customFormat="1" ht="6" customHeight="1">
      <c r="A1268" s="702"/>
      <c r="B1268" s="701"/>
      <c r="C1268" s="702"/>
      <c r="D1268" s="703"/>
      <c r="E1268" s="704"/>
      <c r="F1268" s="704"/>
      <c r="G1268" s="705"/>
    </row>
    <row r="1269" spans="1:7" s="39" customFormat="1" ht="6" customHeight="1">
      <c r="A1269" s="702"/>
      <c r="B1269" s="701"/>
      <c r="C1269" s="702"/>
      <c r="D1269" s="703"/>
      <c r="E1269" s="704"/>
      <c r="F1269" s="704"/>
      <c r="G1269" s="705"/>
    </row>
    <row r="1270" spans="1:7" s="39" customFormat="1" ht="6" customHeight="1">
      <c r="A1270" s="702"/>
      <c r="B1270" s="701"/>
      <c r="C1270" s="702"/>
      <c r="D1270" s="703"/>
      <c r="E1270" s="704"/>
      <c r="F1270" s="704"/>
      <c r="G1270" s="705"/>
    </row>
    <row r="1271" spans="1:7" s="39" customFormat="1" ht="6" customHeight="1">
      <c r="A1271" s="702"/>
      <c r="B1271" s="701" t="s">
        <v>803</v>
      </c>
      <c r="C1271" s="702"/>
      <c r="D1271" s="703"/>
      <c r="E1271" s="704"/>
      <c r="F1271" s="704"/>
      <c r="G1271" s="705"/>
    </row>
    <row r="1272" spans="1:7" s="39" customFormat="1" ht="6" customHeight="1">
      <c r="A1272" s="702"/>
      <c r="B1272" s="701"/>
      <c r="C1272" s="702"/>
      <c r="D1272" s="703"/>
      <c r="E1272" s="704"/>
      <c r="F1272" s="704"/>
      <c r="G1272" s="705"/>
    </row>
    <row r="1273" spans="1:7" s="39" customFormat="1" ht="6" customHeight="1">
      <c r="A1273" s="702"/>
      <c r="B1273" s="701"/>
      <c r="C1273" s="702"/>
      <c r="D1273" s="703"/>
      <c r="E1273" s="704"/>
      <c r="F1273" s="704"/>
      <c r="G1273" s="705"/>
    </row>
    <row r="1274" spans="1:7" s="39" customFormat="1" ht="6" customHeight="1">
      <c r="A1274" s="702"/>
      <c r="B1274" s="701"/>
      <c r="C1274" s="702"/>
      <c r="D1274" s="703"/>
      <c r="E1274" s="704"/>
      <c r="F1274" s="704"/>
      <c r="G1274" s="705"/>
    </row>
    <row r="1275" spans="1:7" ht="6" customHeight="1">
      <c r="A1275" s="229"/>
      <c r="B1275" s="249" t="s">
        <v>391</v>
      </c>
      <c r="C1275" s="241"/>
      <c r="D1275" s="247"/>
      <c r="E1275" s="227">
        <f t="shared" ref="E1275" si="287">+F1275*$E$10</f>
        <v>0</v>
      </c>
      <c r="F1275" s="242"/>
      <c r="G1275" s="239"/>
    </row>
    <row r="1276" spans="1:7" ht="6" customHeight="1">
      <c r="A1276" s="229"/>
      <c r="B1276" s="249"/>
      <c r="C1276" s="241"/>
      <c r="D1276" s="247"/>
      <c r="E1276" s="227"/>
      <c r="F1276" s="242"/>
      <c r="G1276" s="239"/>
    </row>
    <row r="1277" spans="1:7" ht="6" customHeight="1">
      <c r="A1277" s="229"/>
      <c r="B1277" s="249"/>
      <c r="C1277" s="241"/>
      <c r="D1277" s="247"/>
      <c r="E1277" s="227"/>
      <c r="F1277" s="242"/>
      <c r="G1277" s="239"/>
    </row>
    <row r="1278" spans="1:7" ht="6" customHeight="1">
      <c r="A1278" s="229"/>
      <c r="B1278" s="249"/>
      <c r="C1278" s="241"/>
      <c r="D1278" s="247"/>
      <c r="E1278" s="227"/>
      <c r="F1278" s="242"/>
      <c r="G1278" s="239"/>
    </row>
    <row r="1279" spans="1:7" s="39" customFormat="1" ht="6" customHeight="1">
      <c r="A1279" s="229">
        <v>1</v>
      </c>
      <c r="B1279" s="235" t="s">
        <v>248</v>
      </c>
      <c r="C1279" s="229" t="s">
        <v>44</v>
      </c>
      <c r="D1279" s="229">
        <v>170</v>
      </c>
      <c r="E1279" s="227">
        <f t="shared" ref="E1279" si="288">+F1279*$E$10</f>
        <v>0.47779781740799926</v>
      </c>
      <c r="F1279" s="227">
        <v>0.37502838799999999</v>
      </c>
      <c r="G1279" s="228">
        <f>D1279*E1279</f>
        <v>81.225628959359881</v>
      </c>
    </row>
    <row r="1280" spans="1:7" s="39" customFormat="1" ht="6" customHeight="1">
      <c r="A1280" s="229"/>
      <c r="B1280" s="235"/>
      <c r="C1280" s="229"/>
      <c r="D1280" s="229"/>
      <c r="E1280" s="227"/>
      <c r="F1280" s="227"/>
      <c r="G1280" s="228"/>
    </row>
    <row r="1281" spans="1:7" s="39" customFormat="1" ht="6" customHeight="1">
      <c r="A1281" s="229"/>
      <c r="B1281" s="235"/>
      <c r="C1281" s="229"/>
      <c r="D1281" s="229"/>
      <c r="E1281" s="227"/>
      <c r="F1281" s="227"/>
      <c r="G1281" s="228"/>
    </row>
    <row r="1282" spans="1:7" s="39" customFormat="1" ht="6" customHeight="1">
      <c r="A1282" s="229"/>
      <c r="B1282" s="235"/>
      <c r="C1282" s="229"/>
      <c r="D1282" s="229"/>
      <c r="E1282" s="227"/>
      <c r="F1282" s="227"/>
      <c r="G1282" s="228"/>
    </row>
    <row r="1283" spans="1:7" s="39" customFormat="1" ht="6" customHeight="1">
      <c r="A1283" s="229">
        <v>2</v>
      </c>
      <c r="B1283" s="240" t="s">
        <v>266</v>
      </c>
      <c r="C1283" s="241" t="s">
        <v>44</v>
      </c>
      <c r="D1283" s="241">
        <v>168</v>
      </c>
      <c r="E1283" s="227">
        <f t="shared" ref="E1283" si="289">+F1283*$E$10</f>
        <v>0.63836625753414211</v>
      </c>
      <c r="F1283" s="227">
        <v>0.50106019700000004</v>
      </c>
      <c r="G1283" s="228">
        <f>D1283*E1283</f>
        <v>107.24553126573588</v>
      </c>
    </row>
    <row r="1284" spans="1:7" s="39" customFormat="1" ht="6" customHeight="1">
      <c r="A1284" s="229"/>
      <c r="B1284" s="240"/>
      <c r="C1284" s="241"/>
      <c r="D1284" s="241"/>
      <c r="E1284" s="227"/>
      <c r="F1284" s="227"/>
      <c r="G1284" s="228"/>
    </row>
    <row r="1285" spans="1:7" s="39" customFormat="1" ht="6" customHeight="1">
      <c r="A1285" s="229"/>
      <c r="B1285" s="240"/>
      <c r="C1285" s="241"/>
      <c r="D1285" s="241"/>
      <c r="E1285" s="227"/>
      <c r="F1285" s="227"/>
      <c r="G1285" s="228"/>
    </row>
    <row r="1286" spans="1:7" s="39" customFormat="1" ht="6" customHeight="1">
      <c r="A1286" s="229"/>
      <c r="B1286" s="240"/>
      <c r="C1286" s="241"/>
      <c r="D1286" s="241"/>
      <c r="E1286" s="227"/>
      <c r="F1286" s="227"/>
      <c r="G1286" s="228"/>
    </row>
    <row r="1287" spans="1:7" ht="6" customHeight="1">
      <c r="A1287" s="229">
        <v>3</v>
      </c>
      <c r="B1287" s="240" t="s">
        <v>408</v>
      </c>
      <c r="C1287" s="241" t="s">
        <v>72</v>
      </c>
      <c r="D1287" s="246">
        <f>168*1.4</f>
        <v>235.2</v>
      </c>
      <c r="E1287" s="227">
        <f t="shared" ref="E1287" si="290">+F1287*$E$10</f>
        <v>2.9129796679861699</v>
      </c>
      <c r="F1287" s="242">
        <v>2.2864275000000003</v>
      </c>
      <c r="G1287" s="239">
        <f>D1287*E1287</f>
        <v>685.13281791034717</v>
      </c>
    </row>
    <row r="1288" spans="1:7" ht="6" customHeight="1">
      <c r="A1288" s="229"/>
      <c r="B1288" s="240"/>
      <c r="C1288" s="241"/>
      <c r="D1288" s="246"/>
      <c r="E1288" s="227"/>
      <c r="F1288" s="242"/>
      <c r="G1288" s="239"/>
    </row>
    <row r="1289" spans="1:7" ht="6" customHeight="1">
      <c r="A1289" s="229"/>
      <c r="B1289" s="240"/>
      <c r="C1289" s="241"/>
      <c r="D1289" s="246"/>
      <c r="E1289" s="227"/>
      <c r="F1289" s="242"/>
      <c r="G1289" s="239"/>
    </row>
    <row r="1290" spans="1:7" ht="6" customHeight="1">
      <c r="A1290" s="229"/>
      <c r="B1290" s="240"/>
      <c r="C1290" s="241"/>
      <c r="D1290" s="246"/>
      <c r="E1290" s="227"/>
      <c r="F1290" s="242"/>
      <c r="G1290" s="239"/>
    </row>
    <row r="1291" spans="1:7" s="39" customFormat="1" ht="6" customHeight="1">
      <c r="A1291" s="229">
        <v>4</v>
      </c>
      <c r="B1291" s="235" t="s">
        <v>153</v>
      </c>
      <c r="C1291" s="229" t="s">
        <v>44</v>
      </c>
      <c r="D1291" s="236">
        <v>165</v>
      </c>
      <c r="E1291" s="227">
        <f t="shared" ref="E1291" si="291">+F1291*$E$10</f>
        <v>4.7772866554973183E-2</v>
      </c>
      <c r="F1291" s="227">
        <v>3.7497411000000001E-2</v>
      </c>
      <c r="G1291" s="228">
        <f>D1291*E1291</f>
        <v>7.8825229815705748</v>
      </c>
    </row>
    <row r="1292" spans="1:7" s="39" customFormat="1" ht="6" customHeight="1">
      <c r="A1292" s="229"/>
      <c r="B1292" s="235"/>
      <c r="C1292" s="229"/>
      <c r="D1292" s="236"/>
      <c r="E1292" s="227"/>
      <c r="F1292" s="227"/>
      <c r="G1292" s="228"/>
    </row>
    <row r="1293" spans="1:7" s="39" customFormat="1" ht="6" customHeight="1">
      <c r="A1293" s="229"/>
      <c r="B1293" s="235"/>
      <c r="C1293" s="229"/>
      <c r="D1293" s="236"/>
      <c r="E1293" s="227"/>
      <c r="F1293" s="227"/>
      <c r="G1293" s="228"/>
    </row>
    <row r="1294" spans="1:7" s="39" customFormat="1" ht="6" customHeight="1">
      <c r="A1294" s="229"/>
      <c r="B1294" s="235"/>
      <c r="C1294" s="229"/>
      <c r="D1294" s="236"/>
      <c r="E1294" s="227"/>
      <c r="F1294" s="227"/>
      <c r="G1294" s="228"/>
    </row>
    <row r="1295" spans="1:7" s="39" customFormat="1" ht="6" customHeight="1">
      <c r="A1295" s="229">
        <v>5</v>
      </c>
      <c r="B1295" s="235" t="s">
        <v>265</v>
      </c>
      <c r="C1295" s="229" t="s">
        <v>44</v>
      </c>
      <c r="D1295" s="236">
        <v>5</v>
      </c>
      <c r="E1295" s="227">
        <f t="shared" ref="E1295" si="292">+F1295*$E$10</f>
        <v>1.2887567642235045</v>
      </c>
      <c r="F1295" s="227">
        <v>1.0115583499999998</v>
      </c>
      <c r="G1295" s="228">
        <f>D1295*E1295</f>
        <v>6.4437838211175222</v>
      </c>
    </row>
    <row r="1296" spans="1:7" s="39" customFormat="1" ht="6" customHeight="1">
      <c r="A1296" s="229"/>
      <c r="B1296" s="235"/>
      <c r="C1296" s="229"/>
      <c r="D1296" s="236"/>
      <c r="E1296" s="227"/>
      <c r="F1296" s="227"/>
      <c r="G1296" s="228"/>
    </row>
    <row r="1297" spans="1:7" s="39" customFormat="1" ht="6" customHeight="1">
      <c r="A1297" s="229"/>
      <c r="B1297" s="235"/>
      <c r="C1297" s="229"/>
      <c r="D1297" s="236"/>
      <c r="E1297" s="227"/>
      <c r="F1297" s="227"/>
      <c r="G1297" s="228"/>
    </row>
    <row r="1298" spans="1:7" s="39" customFormat="1" ht="6" customHeight="1">
      <c r="A1298" s="229"/>
      <c r="B1298" s="235"/>
      <c r="C1298" s="229"/>
      <c r="D1298" s="236"/>
      <c r="E1298" s="227"/>
      <c r="F1298" s="227"/>
      <c r="G1298" s="228"/>
    </row>
    <row r="1299" spans="1:7" s="39" customFormat="1" ht="6" customHeight="1">
      <c r="A1299" s="229">
        <v>6</v>
      </c>
      <c r="B1299" s="235" t="s">
        <v>147</v>
      </c>
      <c r="C1299" s="229" t="s">
        <v>44</v>
      </c>
      <c r="D1299" s="236">
        <v>170</v>
      </c>
      <c r="E1299" s="227">
        <f t="shared" ref="E1299" si="293">+F1299*$E$10</f>
        <v>0.32808780902062862</v>
      </c>
      <c r="F1299" s="227">
        <v>0.257519473</v>
      </c>
      <c r="G1299" s="228">
        <f>D1299*E1299</f>
        <v>55.774927533506862</v>
      </c>
    </row>
    <row r="1300" spans="1:7" s="39" customFormat="1" ht="6" customHeight="1">
      <c r="A1300" s="229"/>
      <c r="B1300" s="235"/>
      <c r="C1300" s="229"/>
      <c r="D1300" s="236"/>
      <c r="E1300" s="227"/>
      <c r="F1300" s="227"/>
      <c r="G1300" s="228"/>
    </row>
    <row r="1301" spans="1:7" s="39" customFormat="1" ht="6" customHeight="1">
      <c r="A1301" s="229"/>
      <c r="B1301" s="235"/>
      <c r="C1301" s="229"/>
      <c r="D1301" s="236"/>
      <c r="E1301" s="227"/>
      <c r="F1301" s="227"/>
      <c r="G1301" s="228"/>
    </row>
    <row r="1302" spans="1:7" s="39" customFormat="1" ht="6" customHeight="1">
      <c r="A1302" s="229"/>
      <c r="B1302" s="235"/>
      <c r="C1302" s="229"/>
      <c r="D1302" s="236"/>
      <c r="E1302" s="227"/>
      <c r="F1302" s="227"/>
      <c r="G1302" s="228"/>
    </row>
    <row r="1303" spans="1:7" ht="6" customHeight="1">
      <c r="A1303" s="229">
        <v>7</v>
      </c>
      <c r="B1303" s="240" t="s">
        <v>394</v>
      </c>
      <c r="C1303" s="241" t="s">
        <v>44</v>
      </c>
      <c r="D1303" s="241">
        <v>20.399999999999999</v>
      </c>
      <c r="E1303" s="227">
        <f t="shared" ref="E1303" si="294">+F1303*$E$10</f>
        <v>9.1109979657333486</v>
      </c>
      <c r="F1303" s="242">
        <v>7.1513153799999998</v>
      </c>
      <c r="G1303" s="239">
        <f>D1303*E1303</f>
        <v>185.86435850096029</v>
      </c>
    </row>
    <row r="1304" spans="1:7" ht="6" customHeight="1">
      <c r="A1304" s="229"/>
      <c r="B1304" s="240"/>
      <c r="C1304" s="241"/>
      <c r="D1304" s="241"/>
      <c r="E1304" s="227"/>
      <c r="F1304" s="242"/>
      <c r="G1304" s="239"/>
    </row>
    <row r="1305" spans="1:7" ht="6" customHeight="1">
      <c r="A1305" s="229"/>
      <c r="B1305" s="240"/>
      <c r="C1305" s="241"/>
      <c r="D1305" s="241"/>
      <c r="E1305" s="227"/>
      <c r="F1305" s="242"/>
      <c r="G1305" s="239"/>
    </row>
    <row r="1306" spans="1:7" ht="6" customHeight="1">
      <c r="A1306" s="229"/>
      <c r="B1306" s="240"/>
      <c r="C1306" s="241"/>
      <c r="D1306" s="241"/>
      <c r="E1306" s="227"/>
      <c r="F1306" s="242"/>
      <c r="G1306" s="239"/>
    </row>
    <row r="1307" spans="1:7" s="39" customFormat="1" ht="6" customHeight="1">
      <c r="A1307" s="229">
        <v>8</v>
      </c>
      <c r="B1307" s="235" t="s">
        <v>392</v>
      </c>
      <c r="C1307" s="229" t="s">
        <v>44</v>
      </c>
      <c r="D1307" s="236">
        <v>139</v>
      </c>
      <c r="E1307" s="227">
        <f t="shared" ref="E1307" si="295">+F1307*$E$10</f>
        <v>7.2604525916930349</v>
      </c>
      <c r="F1307" s="227">
        <v>5.6988034109999992</v>
      </c>
      <c r="G1307" s="228">
        <f>D1307*E1307</f>
        <v>1009.2029102453319</v>
      </c>
    </row>
    <row r="1308" spans="1:7" s="39" customFormat="1" ht="6" customHeight="1">
      <c r="A1308" s="229"/>
      <c r="B1308" s="235"/>
      <c r="C1308" s="229"/>
      <c r="D1308" s="236"/>
      <c r="E1308" s="227"/>
      <c r="F1308" s="227"/>
      <c r="G1308" s="228"/>
    </row>
    <row r="1309" spans="1:7" s="39" customFormat="1" ht="6" customHeight="1">
      <c r="A1309" s="229"/>
      <c r="B1309" s="235"/>
      <c r="C1309" s="229"/>
      <c r="D1309" s="236"/>
      <c r="E1309" s="227"/>
      <c r="F1309" s="227"/>
      <c r="G1309" s="228"/>
    </row>
    <row r="1310" spans="1:7" s="39" customFormat="1" ht="6" customHeight="1">
      <c r="A1310" s="229"/>
      <c r="B1310" s="235"/>
      <c r="C1310" s="229"/>
      <c r="D1310" s="236"/>
      <c r="E1310" s="227"/>
      <c r="F1310" s="227"/>
      <c r="G1310" s="228"/>
    </row>
    <row r="1311" spans="1:7" ht="6" customHeight="1">
      <c r="A1311" s="229">
        <v>9</v>
      </c>
      <c r="B1311" s="240" t="s">
        <v>395</v>
      </c>
      <c r="C1311" s="241" t="s">
        <v>43</v>
      </c>
      <c r="D1311" s="247">
        <v>22</v>
      </c>
      <c r="E1311" s="227">
        <f t="shared" ref="E1311" si="296">+F1311*$E$10</f>
        <v>2.3236451705059404</v>
      </c>
      <c r="F1311" s="242">
        <v>1.8238528323680001</v>
      </c>
      <c r="G1311" s="239">
        <f>D1311*E1311</f>
        <v>51.120193751130692</v>
      </c>
    </row>
    <row r="1312" spans="1:7" ht="6" customHeight="1">
      <c r="A1312" s="229"/>
      <c r="B1312" s="240"/>
      <c r="C1312" s="241"/>
      <c r="D1312" s="247"/>
      <c r="E1312" s="227"/>
      <c r="F1312" s="242"/>
      <c r="G1312" s="239"/>
    </row>
    <row r="1313" spans="1:7" ht="6" customHeight="1">
      <c r="A1313" s="229"/>
      <c r="B1313" s="240"/>
      <c r="C1313" s="241"/>
      <c r="D1313" s="247"/>
      <c r="E1313" s="227"/>
      <c r="F1313" s="242"/>
      <c r="G1313" s="239"/>
    </row>
    <row r="1314" spans="1:7" ht="6" customHeight="1">
      <c r="A1314" s="229"/>
      <c r="B1314" s="240"/>
      <c r="C1314" s="241"/>
      <c r="D1314" s="247"/>
      <c r="E1314" s="227"/>
      <c r="F1314" s="242"/>
      <c r="G1314" s="239"/>
    </row>
    <row r="1315" spans="1:7" ht="6" customHeight="1">
      <c r="A1315" s="229">
        <v>10</v>
      </c>
      <c r="B1315" s="240" t="s">
        <v>398</v>
      </c>
      <c r="C1315" s="241" t="s">
        <v>43</v>
      </c>
      <c r="D1315" s="247">
        <v>140</v>
      </c>
      <c r="E1315" s="227">
        <f t="shared" ref="E1315" si="297">+F1315*$E$10</f>
        <v>6.1198512605496358</v>
      </c>
      <c r="F1315" s="242">
        <v>4.8035337739599999</v>
      </c>
      <c r="G1315" s="239">
        <f>D1315*E1315</f>
        <v>856.77917647694903</v>
      </c>
    </row>
    <row r="1316" spans="1:7" ht="6" customHeight="1">
      <c r="A1316" s="229"/>
      <c r="B1316" s="240"/>
      <c r="C1316" s="241"/>
      <c r="D1316" s="247"/>
      <c r="E1316" s="227"/>
      <c r="F1316" s="242"/>
      <c r="G1316" s="239"/>
    </row>
    <row r="1317" spans="1:7" ht="6" customHeight="1">
      <c r="A1317" s="229"/>
      <c r="B1317" s="240"/>
      <c r="C1317" s="241"/>
      <c r="D1317" s="247"/>
      <c r="E1317" s="227"/>
      <c r="F1317" s="242"/>
      <c r="G1317" s="239"/>
    </row>
    <row r="1318" spans="1:7" ht="11.25" customHeight="1">
      <c r="A1318" s="229"/>
      <c r="B1318" s="240"/>
      <c r="C1318" s="241"/>
      <c r="D1318" s="247"/>
      <c r="E1318" s="227"/>
      <c r="F1318" s="242"/>
      <c r="G1318" s="239"/>
    </row>
    <row r="1319" spans="1:7" ht="6" customHeight="1">
      <c r="A1319" s="229">
        <v>11</v>
      </c>
      <c r="B1319" s="240" t="s">
        <v>255</v>
      </c>
      <c r="C1319" s="241" t="s">
        <v>44</v>
      </c>
      <c r="D1319" s="229">
        <v>16</v>
      </c>
      <c r="E1319" s="227">
        <f t="shared" ref="E1319" si="298">+F1319*$E$10</f>
        <v>46.922313256972068</v>
      </c>
      <c r="F1319" s="242">
        <v>36.829803027263999</v>
      </c>
      <c r="G1319" s="239">
        <f>D1319*E1319</f>
        <v>750.75701211155308</v>
      </c>
    </row>
    <row r="1320" spans="1:7" ht="6" customHeight="1">
      <c r="A1320" s="229"/>
      <c r="B1320" s="240"/>
      <c r="C1320" s="241"/>
      <c r="D1320" s="229"/>
      <c r="E1320" s="227"/>
      <c r="F1320" s="242"/>
      <c r="G1320" s="239"/>
    </row>
    <row r="1321" spans="1:7" ht="6" customHeight="1">
      <c r="A1321" s="229"/>
      <c r="B1321" s="240"/>
      <c r="C1321" s="241"/>
      <c r="D1321" s="229"/>
      <c r="E1321" s="227"/>
      <c r="F1321" s="242"/>
      <c r="G1321" s="239"/>
    </row>
    <row r="1322" spans="1:7" ht="11.25" customHeight="1">
      <c r="A1322" s="229"/>
      <c r="B1322" s="240"/>
      <c r="C1322" s="241"/>
      <c r="D1322" s="229"/>
      <c r="E1322" s="227"/>
      <c r="F1322" s="242"/>
      <c r="G1322" s="239"/>
    </row>
    <row r="1323" spans="1:7" s="39" customFormat="1" ht="6" customHeight="1">
      <c r="A1323" s="229">
        <v>12</v>
      </c>
      <c r="B1323" s="235" t="s">
        <v>400</v>
      </c>
      <c r="C1323" s="241" t="s">
        <v>68</v>
      </c>
      <c r="D1323" s="231">
        <v>7</v>
      </c>
      <c r="E1323" s="227">
        <f t="shared" ref="E1323" si="299">+F1323*$E$10</f>
        <v>115.40287560220898</v>
      </c>
      <c r="F1323" s="227">
        <v>90.580895999999981</v>
      </c>
      <c r="G1323" s="228">
        <f>D1323*E1323</f>
        <v>807.82012921546288</v>
      </c>
    </row>
    <row r="1324" spans="1:7" s="39" customFormat="1" ht="6" customHeight="1">
      <c r="A1324" s="229"/>
      <c r="B1324" s="235"/>
      <c r="C1324" s="241"/>
      <c r="D1324" s="231"/>
      <c r="E1324" s="227"/>
      <c r="F1324" s="227"/>
      <c r="G1324" s="228"/>
    </row>
    <row r="1325" spans="1:7" s="39" customFormat="1" ht="6" customHeight="1">
      <c r="A1325" s="229"/>
      <c r="B1325" s="235"/>
      <c r="C1325" s="241"/>
      <c r="D1325" s="231"/>
      <c r="E1325" s="227"/>
      <c r="F1325" s="227"/>
      <c r="G1325" s="228"/>
    </row>
    <row r="1326" spans="1:7" s="39" customFormat="1" ht="6" customHeight="1">
      <c r="A1326" s="229"/>
      <c r="B1326" s="235"/>
      <c r="C1326" s="241"/>
      <c r="D1326" s="231"/>
      <c r="E1326" s="227"/>
      <c r="F1326" s="227"/>
      <c r="G1326" s="228"/>
    </row>
    <row r="1327" spans="1:7" ht="6" customHeight="1">
      <c r="A1327" s="229">
        <v>13</v>
      </c>
      <c r="B1327" s="240" t="s">
        <v>399</v>
      </c>
      <c r="C1327" s="241" t="s">
        <v>68</v>
      </c>
      <c r="D1327" s="241">
        <v>7</v>
      </c>
      <c r="E1327" s="227">
        <f t="shared" ref="E1327" si="300">+F1327*$E$10</f>
        <v>108.19019587707095</v>
      </c>
      <c r="F1327" s="242">
        <v>84.919589999999999</v>
      </c>
      <c r="G1327" s="239">
        <f>D1327*E1327</f>
        <v>757.3313711394967</v>
      </c>
    </row>
    <row r="1328" spans="1:7" ht="6" customHeight="1">
      <c r="A1328" s="229"/>
      <c r="B1328" s="240"/>
      <c r="C1328" s="241"/>
      <c r="D1328" s="241"/>
      <c r="E1328" s="227"/>
      <c r="F1328" s="242"/>
      <c r="G1328" s="239"/>
    </row>
    <row r="1329" spans="1:7" ht="6" customHeight="1">
      <c r="A1329" s="229"/>
      <c r="B1329" s="240"/>
      <c r="C1329" s="241"/>
      <c r="D1329" s="241"/>
      <c r="E1329" s="227"/>
      <c r="F1329" s="242"/>
      <c r="G1329" s="239"/>
    </row>
    <row r="1330" spans="1:7" ht="6" customHeight="1">
      <c r="A1330" s="229"/>
      <c r="B1330" s="240"/>
      <c r="C1330" s="241"/>
      <c r="D1330" s="241"/>
      <c r="E1330" s="227"/>
      <c r="F1330" s="242"/>
      <c r="G1330" s="239"/>
    </row>
    <row r="1331" spans="1:7" ht="6" customHeight="1">
      <c r="A1331" s="229">
        <v>14</v>
      </c>
      <c r="B1331" s="235" t="s">
        <v>401</v>
      </c>
      <c r="C1331" s="241" t="s">
        <v>72</v>
      </c>
      <c r="D1331" s="241">
        <v>7.0000000000000007E-2</v>
      </c>
      <c r="E1331" s="227">
        <f t="shared" ref="E1331" si="301">+F1331*$E$10</f>
        <v>649.42169269684109</v>
      </c>
      <c r="F1331" s="242">
        <v>509.73772100000002</v>
      </c>
      <c r="G1331" s="239">
        <f>D1331*E1331</f>
        <v>45.459518488778883</v>
      </c>
    </row>
    <row r="1332" spans="1:7" ht="6" customHeight="1">
      <c r="A1332" s="229"/>
      <c r="B1332" s="235"/>
      <c r="C1332" s="241"/>
      <c r="D1332" s="241"/>
      <c r="E1332" s="227"/>
      <c r="F1332" s="242"/>
      <c r="G1332" s="239"/>
    </row>
    <row r="1333" spans="1:7" ht="6" customHeight="1">
      <c r="A1333" s="229"/>
      <c r="B1333" s="235"/>
      <c r="C1333" s="241"/>
      <c r="D1333" s="241"/>
      <c r="E1333" s="227"/>
      <c r="F1333" s="242"/>
      <c r="G1333" s="239"/>
    </row>
    <row r="1334" spans="1:7" ht="6" customHeight="1">
      <c r="A1334" s="229"/>
      <c r="B1334" s="235"/>
      <c r="C1334" s="241"/>
      <c r="D1334" s="241"/>
      <c r="E1334" s="227"/>
      <c r="F1334" s="242"/>
      <c r="G1334" s="239"/>
    </row>
    <row r="1335" spans="1:7" ht="6" customHeight="1">
      <c r="A1335" s="229">
        <v>15</v>
      </c>
      <c r="B1335" s="240" t="s">
        <v>143</v>
      </c>
      <c r="C1335" s="241" t="s">
        <v>72</v>
      </c>
      <c r="D1335" s="250">
        <v>0.21</v>
      </c>
      <c r="E1335" s="227">
        <f t="shared" ref="E1335" si="302">+F1335*$E$10</f>
        <v>863.16756784027802</v>
      </c>
      <c r="F1335" s="242">
        <v>677.50904199840011</v>
      </c>
      <c r="G1335" s="239">
        <f>D1335*E1335</f>
        <v>181.26518924645839</v>
      </c>
    </row>
    <row r="1336" spans="1:7" ht="6" customHeight="1">
      <c r="A1336" s="229"/>
      <c r="B1336" s="240"/>
      <c r="C1336" s="241"/>
      <c r="D1336" s="250"/>
      <c r="E1336" s="227"/>
      <c r="F1336" s="242"/>
      <c r="G1336" s="239"/>
    </row>
    <row r="1337" spans="1:7" ht="6" customHeight="1">
      <c r="A1337" s="229"/>
      <c r="B1337" s="240"/>
      <c r="C1337" s="241"/>
      <c r="D1337" s="250"/>
      <c r="E1337" s="227"/>
      <c r="F1337" s="242"/>
      <c r="G1337" s="239"/>
    </row>
    <row r="1338" spans="1:7" ht="6" customHeight="1">
      <c r="A1338" s="229"/>
      <c r="B1338" s="240"/>
      <c r="C1338" s="241"/>
      <c r="D1338" s="250"/>
      <c r="E1338" s="227"/>
      <c r="F1338" s="242"/>
      <c r="G1338" s="239"/>
    </row>
    <row r="1339" spans="1:7" ht="6" customHeight="1">
      <c r="A1339" s="229">
        <v>16</v>
      </c>
      <c r="B1339" s="240" t="s">
        <v>403</v>
      </c>
      <c r="C1339" s="241" t="s">
        <v>43</v>
      </c>
      <c r="D1339" s="241">
        <v>22</v>
      </c>
      <c r="E1339" s="227">
        <f t="shared" ref="E1339" si="303">+F1339*$E$10</f>
        <v>0.12526125181751185</v>
      </c>
      <c r="F1339" s="242">
        <v>9.8318836203199991E-2</v>
      </c>
      <c r="G1339" s="239">
        <f>D1339*E1339</f>
        <v>2.7557475399852609</v>
      </c>
    </row>
    <row r="1340" spans="1:7" ht="6" customHeight="1">
      <c r="A1340" s="229"/>
      <c r="B1340" s="240"/>
      <c r="C1340" s="241"/>
      <c r="D1340" s="241"/>
      <c r="E1340" s="227"/>
      <c r="F1340" s="242"/>
      <c r="G1340" s="239"/>
    </row>
    <row r="1341" spans="1:7" ht="6" customHeight="1">
      <c r="A1341" s="229"/>
      <c r="B1341" s="240"/>
      <c r="C1341" s="241"/>
      <c r="D1341" s="241"/>
      <c r="E1341" s="227"/>
      <c r="F1341" s="242"/>
      <c r="G1341" s="239"/>
    </row>
    <row r="1342" spans="1:7" ht="6" customHeight="1">
      <c r="A1342" s="229"/>
      <c r="B1342" s="240"/>
      <c r="C1342" s="241"/>
      <c r="D1342" s="241"/>
      <c r="E1342" s="227"/>
      <c r="F1342" s="242"/>
      <c r="G1342" s="239"/>
    </row>
    <row r="1343" spans="1:7" ht="6" customHeight="1">
      <c r="A1343" s="229">
        <v>17</v>
      </c>
      <c r="B1343" s="240" t="s">
        <v>406</v>
      </c>
      <c r="C1343" s="241" t="s">
        <v>43</v>
      </c>
      <c r="D1343" s="241">
        <v>140</v>
      </c>
      <c r="E1343" s="227">
        <f t="shared" ref="E1343" si="304">+F1343*$E$10</f>
        <v>0.15627577463560555</v>
      </c>
      <c r="F1343" s="242">
        <v>0.1226624520032</v>
      </c>
      <c r="G1343" s="239">
        <f>D1343*E1343</f>
        <v>21.878608448984778</v>
      </c>
    </row>
    <row r="1344" spans="1:7" ht="6" customHeight="1">
      <c r="A1344" s="229"/>
      <c r="B1344" s="240"/>
      <c r="C1344" s="241"/>
      <c r="D1344" s="241"/>
      <c r="E1344" s="227"/>
      <c r="F1344" s="242"/>
      <c r="G1344" s="239"/>
    </row>
    <row r="1345" spans="1:7" ht="6" customHeight="1">
      <c r="A1345" s="229"/>
      <c r="B1345" s="240"/>
      <c r="C1345" s="241"/>
      <c r="D1345" s="241"/>
      <c r="E1345" s="227"/>
      <c r="F1345" s="242"/>
      <c r="G1345" s="239"/>
    </row>
    <row r="1346" spans="1:7" ht="6" customHeight="1">
      <c r="A1346" s="229"/>
      <c r="B1346" s="240"/>
      <c r="C1346" s="241"/>
      <c r="D1346" s="241"/>
      <c r="E1346" s="227"/>
      <c r="F1346" s="242"/>
      <c r="G1346" s="239"/>
    </row>
    <row r="1347" spans="1:7" ht="6" customHeight="1">
      <c r="A1347" s="229"/>
      <c r="B1347" s="251" t="s">
        <v>407</v>
      </c>
      <c r="C1347" s="241"/>
      <c r="D1347" s="241"/>
      <c r="E1347" s="227">
        <f t="shared" ref="E1347" si="305">+F1347*$E$10</f>
        <v>0</v>
      </c>
      <c r="F1347" s="242"/>
      <c r="G1347" s="239"/>
    </row>
    <row r="1348" spans="1:7" ht="6" customHeight="1">
      <c r="A1348" s="229"/>
      <c r="B1348" s="251"/>
      <c r="C1348" s="241"/>
      <c r="D1348" s="241"/>
      <c r="E1348" s="227"/>
      <c r="F1348" s="242"/>
      <c r="G1348" s="239"/>
    </row>
    <row r="1349" spans="1:7" ht="6" customHeight="1">
      <c r="A1349" s="229"/>
      <c r="B1349" s="251"/>
      <c r="C1349" s="241"/>
      <c r="D1349" s="241"/>
      <c r="E1349" s="227"/>
      <c r="F1349" s="242"/>
      <c r="G1349" s="239"/>
    </row>
    <row r="1350" spans="1:7" ht="12" customHeight="1">
      <c r="A1350" s="229"/>
      <c r="B1350" s="251"/>
      <c r="C1350" s="241"/>
      <c r="D1350" s="241"/>
      <c r="E1350" s="227"/>
      <c r="F1350" s="242"/>
      <c r="G1350" s="239"/>
    </row>
    <row r="1351" spans="1:7" s="39" customFormat="1" ht="7.5" customHeight="1">
      <c r="A1351" s="229">
        <v>19</v>
      </c>
      <c r="B1351" s="240" t="s">
        <v>266</v>
      </c>
      <c r="C1351" s="241" t="s">
        <v>44</v>
      </c>
      <c r="D1351" s="241">
        <v>7.7</v>
      </c>
      <c r="E1351" s="227">
        <f t="shared" ref="E1351" si="306">+F1351*$E$10</f>
        <v>0.63836625753414211</v>
      </c>
      <c r="F1351" s="227">
        <v>0.50106019700000004</v>
      </c>
      <c r="G1351" s="228">
        <f>D1351*E1351</f>
        <v>4.9154201830128947</v>
      </c>
    </row>
    <row r="1352" spans="1:7" s="39" customFormat="1" ht="7.5" customHeight="1">
      <c r="A1352" s="229"/>
      <c r="B1352" s="240"/>
      <c r="C1352" s="241"/>
      <c r="D1352" s="241"/>
      <c r="E1352" s="227"/>
      <c r="F1352" s="227"/>
      <c r="G1352" s="228"/>
    </row>
    <row r="1353" spans="1:7" s="39" customFormat="1" ht="7.5" customHeight="1">
      <c r="A1353" s="229"/>
      <c r="B1353" s="240"/>
      <c r="C1353" s="241"/>
      <c r="D1353" s="241"/>
      <c r="E1353" s="227"/>
      <c r="F1353" s="227"/>
      <c r="G1353" s="228"/>
    </row>
    <row r="1354" spans="1:7" s="39" customFormat="1" ht="7.5" customHeight="1">
      <c r="A1354" s="229"/>
      <c r="B1354" s="240"/>
      <c r="C1354" s="241"/>
      <c r="D1354" s="241"/>
      <c r="E1354" s="227"/>
      <c r="F1354" s="227"/>
      <c r="G1354" s="228"/>
    </row>
    <row r="1355" spans="1:7" ht="6" customHeight="1">
      <c r="A1355" s="229">
        <v>20</v>
      </c>
      <c r="B1355" s="240" t="s">
        <v>408</v>
      </c>
      <c r="C1355" s="241" t="s">
        <v>72</v>
      </c>
      <c r="D1355" s="246">
        <f>7.7*1.4</f>
        <v>10.78</v>
      </c>
      <c r="E1355" s="227">
        <f t="shared" ref="E1355" si="307">+F1355*$E$10</f>
        <v>2.9129796679861699</v>
      </c>
      <c r="F1355" s="242">
        <v>2.2864275000000003</v>
      </c>
      <c r="G1355" s="239">
        <f>D1355*E1355</f>
        <v>31.401920820890911</v>
      </c>
    </row>
    <row r="1356" spans="1:7" ht="6" customHeight="1">
      <c r="A1356" s="229"/>
      <c r="B1356" s="240"/>
      <c r="C1356" s="241"/>
      <c r="D1356" s="246"/>
      <c r="E1356" s="227"/>
      <c r="F1356" s="242"/>
      <c r="G1356" s="239"/>
    </row>
    <row r="1357" spans="1:7" ht="6" customHeight="1">
      <c r="A1357" s="229"/>
      <c r="B1357" s="240"/>
      <c r="C1357" s="241"/>
      <c r="D1357" s="246"/>
      <c r="E1357" s="227"/>
      <c r="F1357" s="242"/>
      <c r="G1357" s="239"/>
    </row>
    <row r="1358" spans="1:7" ht="6" customHeight="1">
      <c r="A1358" s="229"/>
      <c r="B1358" s="240"/>
      <c r="C1358" s="241"/>
      <c r="D1358" s="246"/>
      <c r="E1358" s="227"/>
      <c r="F1358" s="242"/>
      <c r="G1358" s="239"/>
    </row>
    <row r="1359" spans="1:7" ht="6" customHeight="1">
      <c r="A1359" s="229">
        <v>21</v>
      </c>
      <c r="B1359" s="240" t="s">
        <v>394</v>
      </c>
      <c r="C1359" s="241" t="s">
        <v>44</v>
      </c>
      <c r="D1359" s="241">
        <v>0.7</v>
      </c>
      <c r="E1359" s="227">
        <f t="shared" ref="E1359" si="308">+F1359*$E$10</f>
        <v>9.1109979657333486</v>
      </c>
      <c r="F1359" s="242">
        <v>7.1513153799999998</v>
      </c>
      <c r="G1359" s="239">
        <f>D1359*E1359</f>
        <v>6.3776985760133433</v>
      </c>
    </row>
    <row r="1360" spans="1:7" ht="6" customHeight="1">
      <c r="A1360" s="229"/>
      <c r="B1360" s="240"/>
      <c r="C1360" s="241"/>
      <c r="D1360" s="241"/>
      <c r="E1360" s="227"/>
      <c r="F1360" s="242"/>
      <c r="G1360" s="239"/>
    </row>
    <row r="1361" spans="1:7" ht="6" customHeight="1">
      <c r="A1361" s="229"/>
      <c r="B1361" s="240"/>
      <c r="C1361" s="241"/>
      <c r="D1361" s="241"/>
      <c r="E1361" s="227"/>
      <c r="F1361" s="242"/>
      <c r="G1361" s="239"/>
    </row>
    <row r="1362" spans="1:7" ht="6" customHeight="1">
      <c r="A1362" s="229"/>
      <c r="B1362" s="240"/>
      <c r="C1362" s="241"/>
      <c r="D1362" s="241"/>
      <c r="E1362" s="227"/>
      <c r="F1362" s="242"/>
      <c r="G1362" s="239"/>
    </row>
    <row r="1363" spans="1:7" s="39" customFormat="1" ht="6" customHeight="1">
      <c r="A1363" s="229">
        <v>22</v>
      </c>
      <c r="B1363" s="235" t="s">
        <v>392</v>
      </c>
      <c r="C1363" s="229" t="s">
        <v>44</v>
      </c>
      <c r="D1363" s="236">
        <v>7</v>
      </c>
      <c r="E1363" s="227">
        <f t="shared" ref="E1363" si="309">+F1363*$E$10</f>
        <v>7.2604525916930349</v>
      </c>
      <c r="F1363" s="227">
        <v>5.6988034109999992</v>
      </c>
      <c r="G1363" s="228">
        <f>D1363*E1363</f>
        <v>50.823168141851241</v>
      </c>
    </row>
    <row r="1364" spans="1:7" s="39" customFormat="1" ht="6" customHeight="1">
      <c r="A1364" s="229"/>
      <c r="B1364" s="235"/>
      <c r="C1364" s="229"/>
      <c r="D1364" s="236"/>
      <c r="E1364" s="227"/>
      <c r="F1364" s="227"/>
      <c r="G1364" s="228"/>
    </row>
    <row r="1365" spans="1:7" s="39" customFormat="1" ht="6" customHeight="1">
      <c r="A1365" s="229"/>
      <c r="B1365" s="235"/>
      <c r="C1365" s="229"/>
      <c r="D1365" s="236"/>
      <c r="E1365" s="227"/>
      <c r="F1365" s="227"/>
      <c r="G1365" s="228"/>
    </row>
    <row r="1366" spans="1:7" s="39" customFormat="1" ht="6" customHeight="1">
      <c r="A1366" s="229"/>
      <c r="B1366" s="235"/>
      <c r="C1366" s="229"/>
      <c r="D1366" s="236"/>
      <c r="E1366" s="227"/>
      <c r="F1366" s="227"/>
      <c r="G1366" s="228"/>
    </row>
    <row r="1367" spans="1:7" ht="6" customHeight="1">
      <c r="A1367" s="229">
        <v>23</v>
      </c>
      <c r="B1367" s="240" t="s">
        <v>395</v>
      </c>
      <c r="C1367" s="241" t="s">
        <v>43</v>
      </c>
      <c r="D1367" s="247">
        <v>7</v>
      </c>
      <c r="E1367" s="227">
        <f t="shared" ref="E1367" si="310">+F1367*$E$10</f>
        <v>2.3236451705059404</v>
      </c>
      <c r="F1367" s="242">
        <v>1.8238528323680001</v>
      </c>
      <c r="G1367" s="239">
        <f>D1367*E1367</f>
        <v>16.265516193541583</v>
      </c>
    </row>
    <row r="1368" spans="1:7" ht="6" customHeight="1">
      <c r="A1368" s="229"/>
      <c r="B1368" s="240"/>
      <c r="C1368" s="241"/>
      <c r="D1368" s="247"/>
      <c r="E1368" s="227"/>
      <c r="F1368" s="242"/>
      <c r="G1368" s="239"/>
    </row>
    <row r="1369" spans="1:7" ht="6" customHeight="1">
      <c r="A1369" s="229"/>
      <c r="B1369" s="240"/>
      <c r="C1369" s="241"/>
      <c r="D1369" s="247"/>
      <c r="E1369" s="227"/>
      <c r="F1369" s="242"/>
      <c r="G1369" s="239"/>
    </row>
    <row r="1370" spans="1:7" ht="6" customHeight="1">
      <c r="A1370" s="229"/>
      <c r="B1370" s="240"/>
      <c r="C1370" s="241"/>
      <c r="D1370" s="247"/>
      <c r="E1370" s="227"/>
      <c r="F1370" s="242"/>
      <c r="G1370" s="239"/>
    </row>
    <row r="1371" spans="1:7" ht="6" customHeight="1">
      <c r="A1371" s="229">
        <v>24</v>
      </c>
      <c r="B1371" s="240" t="s">
        <v>403</v>
      </c>
      <c r="C1371" s="241" t="s">
        <v>43</v>
      </c>
      <c r="D1371" s="241">
        <v>7</v>
      </c>
      <c r="E1371" s="227">
        <f t="shared" ref="E1371" si="311">+F1371*$E$10</f>
        <v>0.12526125181751185</v>
      </c>
      <c r="F1371" s="242">
        <v>9.8318836203199991E-2</v>
      </c>
      <c r="G1371" s="239">
        <f>D1371*E1371</f>
        <v>0.87682876272258303</v>
      </c>
    </row>
    <row r="1372" spans="1:7" ht="6" customHeight="1">
      <c r="A1372" s="229"/>
      <c r="B1372" s="240"/>
      <c r="C1372" s="241"/>
      <c r="D1372" s="241"/>
      <c r="E1372" s="227"/>
      <c r="F1372" s="242"/>
      <c r="G1372" s="239"/>
    </row>
    <row r="1373" spans="1:7" ht="6" customHeight="1">
      <c r="A1373" s="229"/>
      <c r="B1373" s="240"/>
      <c r="C1373" s="241"/>
      <c r="D1373" s="241"/>
      <c r="E1373" s="227"/>
      <c r="F1373" s="242"/>
      <c r="G1373" s="239"/>
    </row>
    <row r="1374" spans="1:7" ht="6" customHeight="1">
      <c r="A1374" s="229"/>
      <c r="B1374" s="240"/>
      <c r="C1374" s="241"/>
      <c r="D1374" s="241"/>
      <c r="E1374" s="227"/>
      <c r="F1374" s="242"/>
      <c r="G1374" s="239"/>
    </row>
    <row r="1375" spans="1:7" s="39" customFormat="1" ht="6" customHeight="1">
      <c r="A1375" s="702"/>
      <c r="B1375" s="701" t="s">
        <v>87</v>
      </c>
      <c r="C1375" s="702"/>
      <c r="D1375" s="703"/>
      <c r="E1375" s="704"/>
      <c r="F1375" s="704"/>
      <c r="G1375" s="705">
        <f>SUM(G1279:G1374)</f>
        <v>5724.5999803147624</v>
      </c>
    </row>
    <row r="1376" spans="1:7" s="39" customFormat="1" ht="6" customHeight="1">
      <c r="A1376" s="702"/>
      <c r="B1376" s="701"/>
      <c r="C1376" s="702"/>
      <c r="D1376" s="703"/>
      <c r="E1376" s="704"/>
      <c r="F1376" s="704"/>
      <c r="G1376" s="705"/>
    </row>
    <row r="1377" spans="1:7" s="39" customFormat="1" ht="6" customHeight="1">
      <c r="A1377" s="702"/>
      <c r="B1377" s="701"/>
      <c r="C1377" s="702"/>
      <c r="D1377" s="703"/>
      <c r="E1377" s="704"/>
      <c r="F1377" s="704"/>
      <c r="G1377" s="705"/>
    </row>
    <row r="1378" spans="1:7" s="39" customFormat="1" ht="6" customHeight="1">
      <c r="A1378" s="702"/>
      <c r="B1378" s="701"/>
      <c r="C1378" s="702"/>
      <c r="D1378" s="703"/>
      <c r="E1378" s="704"/>
      <c r="F1378" s="704"/>
      <c r="G1378" s="705"/>
    </row>
    <row r="1379" spans="1:7" s="39" customFormat="1" ht="6" customHeight="1">
      <c r="A1379" s="702"/>
      <c r="B1379" s="701" t="s">
        <v>804</v>
      </c>
      <c r="C1379" s="702"/>
      <c r="D1379" s="703"/>
      <c r="E1379" s="704"/>
      <c r="F1379" s="704"/>
      <c r="G1379" s="705"/>
    </row>
    <row r="1380" spans="1:7" s="39" customFormat="1" ht="6" customHeight="1">
      <c r="A1380" s="702"/>
      <c r="B1380" s="701"/>
      <c r="C1380" s="702"/>
      <c r="D1380" s="703"/>
      <c r="E1380" s="704"/>
      <c r="F1380" s="704"/>
      <c r="G1380" s="705"/>
    </row>
    <row r="1381" spans="1:7" s="39" customFormat="1" ht="6" customHeight="1">
      <c r="A1381" s="702"/>
      <c r="B1381" s="701"/>
      <c r="C1381" s="702"/>
      <c r="D1381" s="703"/>
      <c r="E1381" s="704"/>
      <c r="F1381" s="704"/>
      <c r="G1381" s="705"/>
    </row>
    <row r="1382" spans="1:7" s="39" customFormat="1" ht="6" customHeight="1">
      <c r="A1382" s="702"/>
      <c r="B1382" s="701"/>
      <c r="C1382" s="702"/>
      <c r="D1382" s="703"/>
      <c r="E1382" s="704"/>
      <c r="F1382" s="704"/>
      <c r="G1382" s="705"/>
    </row>
    <row r="1383" spans="1:7" s="39" customFormat="1" ht="6" customHeight="1">
      <c r="A1383" s="229"/>
      <c r="B1383" s="249" t="s">
        <v>275</v>
      </c>
      <c r="C1383" s="241"/>
      <c r="D1383" s="231"/>
      <c r="E1383" s="227"/>
      <c r="F1383" s="227"/>
      <c r="G1383" s="228"/>
    </row>
    <row r="1384" spans="1:7" s="39" customFormat="1" ht="6" customHeight="1">
      <c r="A1384" s="229"/>
      <c r="B1384" s="249"/>
      <c r="C1384" s="241"/>
      <c r="D1384" s="231"/>
      <c r="E1384" s="227"/>
      <c r="F1384" s="227"/>
      <c r="G1384" s="228"/>
    </row>
    <row r="1385" spans="1:7" s="39" customFormat="1" ht="6" customHeight="1">
      <c r="A1385" s="229"/>
      <c r="B1385" s="249"/>
      <c r="C1385" s="241"/>
      <c r="D1385" s="231"/>
      <c r="E1385" s="227"/>
      <c r="F1385" s="227"/>
      <c r="G1385" s="228"/>
    </row>
    <row r="1386" spans="1:7" s="39" customFormat="1" ht="6" customHeight="1">
      <c r="A1386" s="229"/>
      <c r="B1386" s="249"/>
      <c r="C1386" s="241"/>
      <c r="D1386" s="231"/>
      <c r="E1386" s="227"/>
      <c r="F1386" s="227"/>
      <c r="G1386" s="228"/>
    </row>
    <row r="1387" spans="1:7" s="39" customFormat="1" ht="6" customHeight="1">
      <c r="A1387" s="241">
        <v>1</v>
      </c>
      <c r="B1387" s="240" t="s">
        <v>646</v>
      </c>
      <c r="C1387" s="241" t="s">
        <v>44</v>
      </c>
      <c r="D1387" s="241">
        <v>47.7</v>
      </c>
      <c r="E1387" s="227">
        <f t="shared" ref="E1387" si="312">+F1387*$E$10</f>
        <v>5.6101265227708952</v>
      </c>
      <c r="F1387" s="227">
        <v>4.4034456199999994</v>
      </c>
      <c r="G1387" s="228">
        <f>D1387*E1387</f>
        <v>267.60303513617174</v>
      </c>
    </row>
    <row r="1388" spans="1:7" s="39" customFormat="1" ht="6" customHeight="1">
      <c r="A1388" s="241"/>
      <c r="B1388" s="240"/>
      <c r="C1388" s="241"/>
      <c r="D1388" s="241"/>
      <c r="E1388" s="227"/>
      <c r="F1388" s="227"/>
      <c r="G1388" s="228"/>
    </row>
    <row r="1389" spans="1:7" s="39" customFormat="1" ht="6" customHeight="1">
      <c r="A1389" s="241"/>
      <c r="B1389" s="240"/>
      <c r="C1389" s="241"/>
      <c r="D1389" s="241"/>
      <c r="E1389" s="227"/>
      <c r="F1389" s="227"/>
      <c r="G1389" s="228"/>
    </row>
    <row r="1390" spans="1:7" s="39" customFormat="1" ht="6" customHeight="1">
      <c r="A1390" s="241"/>
      <c r="B1390" s="240"/>
      <c r="C1390" s="241"/>
      <c r="D1390" s="241"/>
      <c r="E1390" s="227"/>
      <c r="F1390" s="227"/>
      <c r="G1390" s="228"/>
    </row>
    <row r="1391" spans="1:7" ht="6" customHeight="1">
      <c r="A1391" s="229">
        <v>2</v>
      </c>
      <c r="B1391" s="240" t="s">
        <v>647</v>
      </c>
      <c r="C1391" s="241" t="s">
        <v>44</v>
      </c>
      <c r="D1391" s="246">
        <v>95.3</v>
      </c>
      <c r="E1391" s="227">
        <f t="shared" ref="E1391" si="313">+F1391*$E$10</f>
        <v>0.70318781415528775</v>
      </c>
      <c r="F1391" s="242">
        <v>0.55193929900000005</v>
      </c>
      <c r="G1391" s="239">
        <f>D1391*E1391</f>
        <v>67.013798688998918</v>
      </c>
    </row>
    <row r="1392" spans="1:7" ht="6" customHeight="1">
      <c r="A1392" s="229"/>
      <c r="B1392" s="240"/>
      <c r="C1392" s="241"/>
      <c r="D1392" s="246"/>
      <c r="E1392" s="227"/>
      <c r="F1392" s="242"/>
      <c r="G1392" s="239"/>
    </row>
    <row r="1393" spans="1:7" ht="6" customHeight="1">
      <c r="A1393" s="229"/>
      <c r="B1393" s="240"/>
      <c r="C1393" s="241"/>
      <c r="D1393" s="246"/>
      <c r="E1393" s="227"/>
      <c r="F1393" s="242"/>
      <c r="G1393" s="239"/>
    </row>
    <row r="1394" spans="1:7" ht="6" customHeight="1">
      <c r="A1394" s="229"/>
      <c r="B1394" s="240"/>
      <c r="C1394" s="241"/>
      <c r="D1394" s="246"/>
      <c r="E1394" s="227"/>
      <c r="F1394" s="242"/>
      <c r="G1394" s="239"/>
    </row>
    <row r="1395" spans="1:7" s="39" customFormat="1" ht="6" customHeight="1">
      <c r="A1395" s="241">
        <v>3</v>
      </c>
      <c r="B1395" s="240" t="s">
        <v>648</v>
      </c>
      <c r="C1395" s="241" t="s">
        <v>43</v>
      </c>
      <c r="D1395" s="241">
        <v>389</v>
      </c>
      <c r="E1395" s="227">
        <f t="shared" ref="E1395" si="314">+F1395*$E$10</f>
        <v>1.366392713875523</v>
      </c>
      <c r="F1395" s="227">
        <v>1.0724955999999999</v>
      </c>
      <c r="G1395" s="228">
        <f>D1395*E1395</f>
        <v>531.52676569757841</v>
      </c>
    </row>
    <row r="1396" spans="1:7" s="39" customFormat="1" ht="6" customHeight="1">
      <c r="A1396" s="241"/>
      <c r="B1396" s="240"/>
      <c r="C1396" s="241"/>
      <c r="D1396" s="241"/>
      <c r="E1396" s="227"/>
      <c r="F1396" s="227"/>
      <c r="G1396" s="228"/>
    </row>
    <row r="1397" spans="1:7" s="39" customFormat="1" ht="6" customHeight="1">
      <c r="A1397" s="241"/>
      <c r="B1397" s="240"/>
      <c r="C1397" s="241"/>
      <c r="D1397" s="241"/>
      <c r="E1397" s="227"/>
      <c r="F1397" s="227"/>
      <c r="G1397" s="228"/>
    </row>
    <row r="1398" spans="1:7" s="39" customFormat="1" ht="6" customHeight="1">
      <c r="A1398" s="241"/>
      <c r="B1398" s="240"/>
      <c r="C1398" s="241"/>
      <c r="D1398" s="241"/>
      <c r="E1398" s="227"/>
      <c r="F1398" s="227"/>
      <c r="G1398" s="228"/>
    </row>
    <row r="1399" spans="1:7" s="39" customFormat="1" ht="6" customHeight="1">
      <c r="A1399" s="229">
        <v>4</v>
      </c>
      <c r="B1399" s="240" t="s">
        <v>652</v>
      </c>
      <c r="C1399" s="241" t="s">
        <v>43</v>
      </c>
      <c r="D1399" s="241">
        <v>29.1</v>
      </c>
      <c r="E1399" s="227">
        <f t="shared" ref="E1399" si="315">+F1399*$E$10</f>
        <v>1.366392713875523</v>
      </c>
      <c r="F1399" s="227">
        <v>1.0724955999999999</v>
      </c>
      <c r="G1399" s="228">
        <f>D1399*E1399</f>
        <v>39.76202797377772</v>
      </c>
    </row>
    <row r="1400" spans="1:7" s="39" customFormat="1" ht="6" customHeight="1">
      <c r="A1400" s="229"/>
      <c r="B1400" s="240"/>
      <c r="C1400" s="241"/>
      <c r="D1400" s="241"/>
      <c r="E1400" s="227"/>
      <c r="F1400" s="227"/>
      <c r="G1400" s="228"/>
    </row>
    <row r="1401" spans="1:7" s="39" customFormat="1" ht="6" customHeight="1">
      <c r="A1401" s="229"/>
      <c r="B1401" s="240"/>
      <c r="C1401" s="241"/>
      <c r="D1401" s="241"/>
      <c r="E1401" s="227"/>
      <c r="F1401" s="227"/>
      <c r="G1401" s="228"/>
    </row>
    <row r="1402" spans="1:7" s="39" customFormat="1" ht="6" customHeight="1">
      <c r="A1402" s="229"/>
      <c r="B1402" s="240"/>
      <c r="C1402" s="241"/>
      <c r="D1402" s="241"/>
      <c r="E1402" s="227"/>
      <c r="F1402" s="227"/>
      <c r="G1402" s="228"/>
    </row>
    <row r="1403" spans="1:7" ht="6" customHeight="1">
      <c r="A1403" s="241">
        <v>5</v>
      </c>
      <c r="B1403" s="240" t="s">
        <v>653</v>
      </c>
      <c r="C1403" s="241" t="s">
        <v>44</v>
      </c>
      <c r="D1403" s="246">
        <v>25.6</v>
      </c>
      <c r="E1403" s="227">
        <f t="shared" ref="E1403" si="316">+F1403*$E$10</f>
        <v>3.6931535243394875</v>
      </c>
      <c r="F1403" s="242">
        <v>2.8987939300000001</v>
      </c>
      <c r="G1403" s="239">
        <f>D1403*E1403</f>
        <v>94.54473022309088</v>
      </c>
    </row>
    <row r="1404" spans="1:7" ht="6" customHeight="1">
      <c r="A1404" s="241"/>
      <c r="B1404" s="240"/>
      <c r="C1404" s="241"/>
      <c r="D1404" s="246"/>
      <c r="E1404" s="227"/>
      <c r="F1404" s="242"/>
      <c r="G1404" s="239"/>
    </row>
    <row r="1405" spans="1:7" ht="6" customHeight="1">
      <c r="A1405" s="241"/>
      <c r="B1405" s="240"/>
      <c r="C1405" s="241"/>
      <c r="D1405" s="246"/>
      <c r="E1405" s="227"/>
      <c r="F1405" s="242"/>
      <c r="G1405" s="239"/>
    </row>
    <row r="1406" spans="1:7" ht="6" customHeight="1">
      <c r="A1406" s="241"/>
      <c r="B1406" s="240"/>
      <c r="C1406" s="241"/>
      <c r="D1406" s="246"/>
      <c r="E1406" s="227"/>
      <c r="F1406" s="242"/>
      <c r="G1406" s="239"/>
    </row>
    <row r="1407" spans="1:7" s="39" customFormat="1" ht="6" customHeight="1">
      <c r="A1407" s="229">
        <v>6</v>
      </c>
      <c r="B1407" s="240" t="s">
        <v>655</v>
      </c>
      <c r="C1407" s="241" t="s">
        <v>45</v>
      </c>
      <c r="D1407" s="241">
        <v>6</v>
      </c>
      <c r="E1407" s="227">
        <f t="shared" ref="E1407" si="317">+F1407*$E$10</f>
        <v>1.2111208145714862</v>
      </c>
      <c r="F1407" s="227">
        <v>0.9506211</v>
      </c>
      <c r="G1407" s="228">
        <f>D1407*E1407</f>
        <v>7.2667248874289179</v>
      </c>
    </row>
    <row r="1408" spans="1:7" s="39" customFormat="1" ht="6" customHeight="1">
      <c r="A1408" s="229"/>
      <c r="B1408" s="240"/>
      <c r="C1408" s="241"/>
      <c r="D1408" s="241"/>
      <c r="E1408" s="227"/>
      <c r="F1408" s="227"/>
      <c r="G1408" s="228"/>
    </row>
    <row r="1409" spans="1:7" s="39" customFormat="1" ht="6" customHeight="1">
      <c r="A1409" s="229"/>
      <c r="B1409" s="240"/>
      <c r="C1409" s="241"/>
      <c r="D1409" s="241"/>
      <c r="E1409" s="227"/>
      <c r="F1409" s="227"/>
      <c r="G1409" s="228"/>
    </row>
    <row r="1410" spans="1:7" s="39" customFormat="1" ht="6" customHeight="1">
      <c r="A1410" s="229"/>
      <c r="B1410" s="240"/>
      <c r="C1410" s="241"/>
      <c r="D1410" s="241"/>
      <c r="E1410" s="227"/>
      <c r="F1410" s="227"/>
      <c r="G1410" s="228"/>
    </row>
    <row r="1411" spans="1:7" ht="6" customHeight="1">
      <c r="A1411" s="241">
        <v>7</v>
      </c>
      <c r="B1411" s="240" t="s">
        <v>658</v>
      </c>
      <c r="C1411" s="241" t="s">
        <v>43</v>
      </c>
      <c r="D1411" s="246">
        <v>17</v>
      </c>
      <c r="E1411" s="227">
        <f t="shared" ref="E1411" si="318">+F1411*$E$10</f>
        <v>1.9688476831751853</v>
      </c>
      <c r="F1411" s="242">
        <v>1.5453686599999998</v>
      </c>
      <c r="G1411" s="239">
        <f>D1411*E1411</f>
        <v>33.470410613978153</v>
      </c>
    </row>
    <row r="1412" spans="1:7" ht="6" customHeight="1">
      <c r="A1412" s="241"/>
      <c r="B1412" s="240"/>
      <c r="C1412" s="241"/>
      <c r="D1412" s="246"/>
      <c r="E1412" s="227"/>
      <c r="F1412" s="242"/>
      <c r="G1412" s="239"/>
    </row>
    <row r="1413" spans="1:7" ht="6" customHeight="1">
      <c r="A1413" s="241"/>
      <c r="B1413" s="240"/>
      <c r="C1413" s="241"/>
      <c r="D1413" s="246"/>
      <c r="E1413" s="227"/>
      <c r="F1413" s="242"/>
      <c r="G1413" s="239"/>
    </row>
    <row r="1414" spans="1:7" ht="6" customHeight="1">
      <c r="A1414" s="241"/>
      <c r="B1414" s="240"/>
      <c r="C1414" s="241"/>
      <c r="D1414" s="246"/>
      <c r="E1414" s="227"/>
      <c r="F1414" s="242"/>
      <c r="G1414" s="239"/>
    </row>
    <row r="1415" spans="1:7" s="39" customFormat="1" ht="6" customHeight="1">
      <c r="A1415" s="229">
        <v>8</v>
      </c>
      <c r="B1415" s="235" t="s">
        <v>659</v>
      </c>
      <c r="C1415" s="241" t="s">
        <v>72</v>
      </c>
      <c r="D1415" s="243">
        <v>8.1</v>
      </c>
      <c r="E1415" s="227">
        <f t="shared" ref="E1415" si="319">+F1415*$E$10</f>
        <v>59.769505545920111</v>
      </c>
      <c r="F1415" s="227">
        <v>46.913695500000003</v>
      </c>
      <c r="G1415" s="228">
        <f>D1415*E1415</f>
        <v>484.1329949219529</v>
      </c>
    </row>
    <row r="1416" spans="1:7" s="39" customFormat="1" ht="6" customHeight="1">
      <c r="A1416" s="229"/>
      <c r="B1416" s="235"/>
      <c r="C1416" s="241"/>
      <c r="D1416" s="243"/>
      <c r="E1416" s="227"/>
      <c r="F1416" s="227"/>
      <c r="G1416" s="228"/>
    </row>
    <row r="1417" spans="1:7" s="39" customFormat="1" ht="6" customHeight="1">
      <c r="A1417" s="229"/>
      <c r="B1417" s="235"/>
      <c r="C1417" s="241"/>
      <c r="D1417" s="243"/>
      <c r="E1417" s="227"/>
      <c r="F1417" s="227"/>
      <c r="G1417" s="228"/>
    </row>
    <row r="1418" spans="1:7" s="39" customFormat="1" ht="6" customHeight="1">
      <c r="A1418" s="229"/>
      <c r="B1418" s="235"/>
      <c r="C1418" s="241"/>
      <c r="D1418" s="243"/>
      <c r="E1418" s="227"/>
      <c r="F1418" s="227"/>
      <c r="G1418" s="228"/>
    </row>
    <row r="1419" spans="1:7" s="39" customFormat="1" ht="6" customHeight="1">
      <c r="A1419" s="241">
        <v>9</v>
      </c>
      <c r="B1419" s="235" t="s">
        <v>661</v>
      </c>
      <c r="C1419" s="241" t="s">
        <v>213</v>
      </c>
      <c r="D1419" s="243">
        <v>267.89999999999998</v>
      </c>
      <c r="E1419" s="227">
        <f t="shared" ref="E1419" si="320">+F1419*$E$10</f>
        <v>0.74212705953947855</v>
      </c>
      <c r="F1419" s="227">
        <v>0.58250311050000003</v>
      </c>
      <c r="G1419" s="228">
        <f>D1419*E1419</f>
        <v>198.81583925062628</v>
      </c>
    </row>
    <row r="1420" spans="1:7" s="39" customFormat="1" ht="6" customHeight="1">
      <c r="A1420" s="241"/>
      <c r="B1420" s="235"/>
      <c r="C1420" s="241"/>
      <c r="D1420" s="243"/>
      <c r="E1420" s="227"/>
      <c r="F1420" s="227"/>
      <c r="G1420" s="228"/>
    </row>
    <row r="1421" spans="1:7" s="39" customFormat="1" ht="6" customHeight="1">
      <c r="A1421" s="241"/>
      <c r="B1421" s="235"/>
      <c r="C1421" s="241"/>
      <c r="D1421" s="243"/>
      <c r="E1421" s="227"/>
      <c r="F1421" s="227"/>
      <c r="G1421" s="228"/>
    </row>
    <row r="1422" spans="1:7" s="39" customFormat="1" ht="6" customHeight="1">
      <c r="A1422" s="241"/>
      <c r="B1422" s="235"/>
      <c r="C1422" s="241"/>
      <c r="D1422" s="243"/>
      <c r="E1422" s="227"/>
      <c r="F1422" s="227"/>
      <c r="G1422" s="228"/>
    </row>
    <row r="1423" spans="1:7" s="39" customFormat="1" ht="6" customHeight="1">
      <c r="A1423" s="229">
        <v>10</v>
      </c>
      <c r="B1423" s="235" t="s">
        <v>665</v>
      </c>
      <c r="C1423" s="241" t="s">
        <v>68</v>
      </c>
      <c r="D1423" s="243">
        <v>1</v>
      </c>
      <c r="E1423" s="227">
        <f t="shared" ref="E1423" si="321">+F1423*$E$10</f>
        <v>1.5620138140945046</v>
      </c>
      <c r="F1423" s="227">
        <v>1.2260405999999997</v>
      </c>
      <c r="G1423" s="228">
        <f>D1423*E1423</f>
        <v>1.5620138140945046</v>
      </c>
    </row>
    <row r="1424" spans="1:7" s="39" customFormat="1" ht="6" customHeight="1">
      <c r="A1424" s="229"/>
      <c r="B1424" s="235"/>
      <c r="C1424" s="241"/>
      <c r="D1424" s="243"/>
      <c r="E1424" s="227"/>
      <c r="F1424" s="227"/>
      <c r="G1424" s="228"/>
    </row>
    <row r="1425" spans="1:7" s="39" customFormat="1" ht="6" customHeight="1">
      <c r="A1425" s="229"/>
      <c r="B1425" s="235"/>
      <c r="C1425" s="241"/>
      <c r="D1425" s="243"/>
      <c r="E1425" s="227"/>
      <c r="F1425" s="227"/>
      <c r="G1425" s="228"/>
    </row>
    <row r="1426" spans="1:7" s="39" customFormat="1" ht="6" customHeight="1">
      <c r="A1426" s="229"/>
      <c r="B1426" s="235"/>
      <c r="C1426" s="241"/>
      <c r="D1426" s="243"/>
      <c r="E1426" s="227"/>
      <c r="F1426" s="227"/>
      <c r="G1426" s="228"/>
    </row>
    <row r="1427" spans="1:7" s="39" customFormat="1" ht="6" customHeight="1">
      <c r="A1427" s="241">
        <v>11</v>
      </c>
      <c r="B1427" s="235" t="s">
        <v>667</v>
      </c>
      <c r="C1427" s="241" t="s">
        <v>45</v>
      </c>
      <c r="D1427" s="243">
        <v>720</v>
      </c>
      <c r="E1427" s="227">
        <f t="shared" ref="E1427" si="322">+F1427*$E$10</f>
        <v>0.15040454642367521</v>
      </c>
      <c r="F1427" s="252">
        <v>0.11805406499999999</v>
      </c>
      <c r="G1427" s="228">
        <f>D1427*E1427</f>
        <v>108.29127342504614</v>
      </c>
    </row>
    <row r="1428" spans="1:7" s="39" customFormat="1" ht="6" customHeight="1">
      <c r="A1428" s="241"/>
      <c r="B1428" s="235"/>
      <c r="C1428" s="241"/>
      <c r="D1428" s="243"/>
      <c r="E1428" s="227"/>
      <c r="F1428" s="252"/>
      <c r="G1428" s="228"/>
    </row>
    <row r="1429" spans="1:7" s="39" customFormat="1" ht="6" customHeight="1">
      <c r="A1429" s="241"/>
      <c r="B1429" s="235"/>
      <c r="C1429" s="241"/>
      <c r="D1429" s="243"/>
      <c r="E1429" s="227"/>
      <c r="F1429" s="252"/>
      <c r="G1429" s="228"/>
    </row>
    <row r="1430" spans="1:7" s="39" customFormat="1" ht="6" customHeight="1">
      <c r="A1430" s="241"/>
      <c r="B1430" s="235"/>
      <c r="C1430" s="241"/>
      <c r="D1430" s="243"/>
      <c r="E1430" s="227"/>
      <c r="F1430" s="252"/>
      <c r="G1430" s="228"/>
    </row>
    <row r="1431" spans="1:7" s="39" customFormat="1" ht="6" customHeight="1">
      <c r="A1431" s="229">
        <v>12</v>
      </c>
      <c r="B1431" s="235" t="s">
        <v>668</v>
      </c>
      <c r="C1431" s="229" t="s">
        <v>72</v>
      </c>
      <c r="D1431" s="237">
        <v>384</v>
      </c>
      <c r="E1431" s="227">
        <f t="shared" ref="E1431" si="323">+F1431*$E$10</f>
        <v>2.5154047687253946</v>
      </c>
      <c r="F1431" s="227">
        <v>1.9743668999999999</v>
      </c>
      <c r="G1431" s="228">
        <f>D1431*E1431</f>
        <v>965.91543119055154</v>
      </c>
    </row>
    <row r="1432" spans="1:7" s="39" customFormat="1" ht="6" customHeight="1">
      <c r="A1432" s="229"/>
      <c r="B1432" s="235"/>
      <c r="C1432" s="229"/>
      <c r="D1432" s="237"/>
      <c r="E1432" s="227"/>
      <c r="F1432" s="227"/>
      <c r="G1432" s="228"/>
    </row>
    <row r="1433" spans="1:7" s="39" customFormat="1" ht="6" customHeight="1">
      <c r="A1433" s="229"/>
      <c r="B1433" s="235"/>
      <c r="C1433" s="229"/>
      <c r="D1433" s="237"/>
      <c r="E1433" s="227"/>
      <c r="F1433" s="227"/>
      <c r="G1433" s="228"/>
    </row>
    <row r="1434" spans="1:7" s="39" customFormat="1" ht="6" customHeight="1">
      <c r="A1434" s="229"/>
      <c r="B1434" s="235"/>
      <c r="C1434" s="229"/>
      <c r="D1434" s="237"/>
      <c r="E1434" s="227"/>
      <c r="F1434" s="227"/>
      <c r="G1434" s="228"/>
    </row>
    <row r="1435" spans="1:7" s="39" customFormat="1" ht="6" customHeight="1">
      <c r="A1435" s="241">
        <v>13</v>
      </c>
      <c r="B1435" s="235" t="s">
        <v>669</v>
      </c>
      <c r="C1435" s="229" t="s">
        <v>72</v>
      </c>
      <c r="D1435" s="237">
        <v>384</v>
      </c>
      <c r="E1435" s="227">
        <f t="shared" ref="E1435" si="324">+F1435*$E$10</f>
        <v>1.5535891562592905</v>
      </c>
      <c r="F1435" s="227">
        <v>1.2194280000000002</v>
      </c>
      <c r="G1435" s="228">
        <f>D1435*E1435</f>
        <v>596.57823600356755</v>
      </c>
    </row>
    <row r="1436" spans="1:7" s="39" customFormat="1" ht="6" customHeight="1">
      <c r="A1436" s="241"/>
      <c r="B1436" s="235"/>
      <c r="C1436" s="229"/>
      <c r="D1436" s="237"/>
      <c r="E1436" s="227"/>
      <c r="F1436" s="227"/>
      <c r="G1436" s="228"/>
    </row>
    <row r="1437" spans="1:7" s="39" customFormat="1" ht="6" customHeight="1">
      <c r="A1437" s="241"/>
      <c r="B1437" s="235"/>
      <c r="C1437" s="229"/>
      <c r="D1437" s="237"/>
      <c r="E1437" s="227"/>
      <c r="F1437" s="227"/>
      <c r="G1437" s="228"/>
    </row>
    <row r="1438" spans="1:7" s="39" customFormat="1" ht="6" customHeight="1">
      <c r="A1438" s="241"/>
      <c r="B1438" s="235"/>
      <c r="C1438" s="229"/>
      <c r="D1438" s="237"/>
      <c r="E1438" s="227"/>
      <c r="F1438" s="227"/>
      <c r="G1438" s="228"/>
    </row>
    <row r="1439" spans="1:7" s="39" customFormat="1" ht="6" customHeight="1">
      <c r="A1439" s="229">
        <v>14</v>
      </c>
      <c r="B1439" s="235" t="s">
        <v>670</v>
      </c>
      <c r="C1439" s="229" t="s">
        <v>72</v>
      </c>
      <c r="D1439" s="237">
        <v>384</v>
      </c>
      <c r="E1439" s="227">
        <f t="shared" ref="E1439" si="325">+F1439*$E$10</f>
        <v>2.9129796679861699</v>
      </c>
      <c r="F1439" s="227">
        <v>2.2864275000000003</v>
      </c>
      <c r="G1439" s="228">
        <f>D1439*E1439</f>
        <v>1118.5841925066893</v>
      </c>
    </row>
    <row r="1440" spans="1:7" s="39" customFormat="1" ht="6" customHeight="1">
      <c r="A1440" s="229"/>
      <c r="B1440" s="235"/>
      <c r="C1440" s="229"/>
      <c r="D1440" s="237"/>
      <c r="E1440" s="227"/>
      <c r="F1440" s="227"/>
      <c r="G1440" s="228"/>
    </row>
    <row r="1441" spans="1:7" s="39" customFormat="1" ht="6" customHeight="1">
      <c r="A1441" s="229"/>
      <c r="B1441" s="235"/>
      <c r="C1441" s="229"/>
      <c r="D1441" s="237"/>
      <c r="E1441" s="227"/>
      <c r="F1441" s="227"/>
      <c r="G1441" s="228"/>
    </row>
    <row r="1442" spans="1:7" s="39" customFormat="1" ht="6" customHeight="1">
      <c r="A1442" s="229"/>
      <c r="B1442" s="235"/>
      <c r="C1442" s="229"/>
      <c r="D1442" s="237"/>
      <c r="E1442" s="227"/>
      <c r="F1442" s="227"/>
      <c r="G1442" s="228"/>
    </row>
    <row r="1443" spans="1:7" s="39" customFormat="1" ht="6" customHeight="1">
      <c r="A1443" s="229"/>
      <c r="B1443" s="230" t="s">
        <v>671</v>
      </c>
      <c r="C1443" s="229"/>
      <c r="D1443" s="243"/>
      <c r="E1443" s="227"/>
      <c r="F1443" s="227">
        <v>0</v>
      </c>
      <c r="G1443" s="228"/>
    </row>
    <row r="1444" spans="1:7" s="39" customFormat="1" ht="6" customHeight="1">
      <c r="A1444" s="229"/>
      <c r="B1444" s="230"/>
      <c r="C1444" s="229"/>
      <c r="D1444" s="243"/>
      <c r="E1444" s="227"/>
      <c r="F1444" s="227"/>
      <c r="G1444" s="228"/>
    </row>
    <row r="1445" spans="1:7" s="39" customFormat="1" ht="6" customHeight="1">
      <c r="A1445" s="229"/>
      <c r="B1445" s="230"/>
      <c r="C1445" s="229"/>
      <c r="D1445" s="243"/>
      <c r="E1445" s="227"/>
      <c r="F1445" s="227"/>
      <c r="G1445" s="228"/>
    </row>
    <row r="1446" spans="1:7" s="39" customFormat="1" ht="6" customHeight="1">
      <c r="A1446" s="229"/>
      <c r="B1446" s="230"/>
      <c r="C1446" s="229"/>
      <c r="D1446" s="243"/>
      <c r="E1446" s="227"/>
      <c r="F1446" s="227"/>
      <c r="G1446" s="228"/>
    </row>
    <row r="1447" spans="1:7" s="39" customFormat="1" ht="6" customHeight="1">
      <c r="A1447" s="229"/>
      <c r="B1447" s="230" t="s">
        <v>676</v>
      </c>
      <c r="C1447" s="229"/>
      <c r="D1447" s="243"/>
      <c r="E1447" s="227"/>
      <c r="F1447" s="227">
        <v>0</v>
      </c>
      <c r="G1447" s="228"/>
    </row>
    <row r="1448" spans="1:7" s="39" customFormat="1" ht="6" customHeight="1">
      <c r="A1448" s="229"/>
      <c r="B1448" s="230"/>
      <c r="C1448" s="229"/>
      <c r="D1448" s="243"/>
      <c r="E1448" s="227"/>
      <c r="F1448" s="227"/>
      <c r="G1448" s="228"/>
    </row>
    <row r="1449" spans="1:7" s="39" customFormat="1" ht="6" customHeight="1">
      <c r="A1449" s="229"/>
      <c r="B1449" s="230"/>
      <c r="C1449" s="229"/>
      <c r="D1449" s="243"/>
      <c r="E1449" s="227"/>
      <c r="F1449" s="227"/>
      <c r="G1449" s="228"/>
    </row>
    <row r="1450" spans="1:7" s="39" customFormat="1" ht="6" customHeight="1">
      <c r="A1450" s="229"/>
      <c r="B1450" s="230"/>
      <c r="C1450" s="229"/>
      <c r="D1450" s="243"/>
      <c r="E1450" s="227"/>
      <c r="F1450" s="227"/>
      <c r="G1450" s="228"/>
    </row>
    <row r="1451" spans="1:7" ht="6" customHeight="1">
      <c r="A1451" s="229">
        <v>15</v>
      </c>
      <c r="B1451" s="240" t="s">
        <v>672</v>
      </c>
      <c r="C1451" s="241" t="s">
        <v>45</v>
      </c>
      <c r="D1451" s="247">
        <v>953</v>
      </c>
      <c r="E1451" s="227">
        <f t="shared" ref="E1451" si="326">+F1451*$E$10</f>
        <v>3.9916318739463623</v>
      </c>
      <c r="F1451" s="242">
        <v>3.1330726358200001</v>
      </c>
      <c r="G1451" s="239">
        <f>D1451*E1451</f>
        <v>3804.0251758708832</v>
      </c>
    </row>
    <row r="1452" spans="1:7" ht="6" customHeight="1">
      <c r="A1452" s="229"/>
      <c r="B1452" s="240"/>
      <c r="C1452" s="241"/>
      <c r="D1452" s="247"/>
      <c r="E1452" s="227"/>
      <c r="F1452" s="242"/>
      <c r="G1452" s="239"/>
    </row>
    <row r="1453" spans="1:7" ht="6" customHeight="1">
      <c r="A1453" s="229"/>
      <c r="B1453" s="240"/>
      <c r="C1453" s="241"/>
      <c r="D1453" s="247"/>
      <c r="E1453" s="227"/>
      <c r="F1453" s="242"/>
      <c r="G1453" s="239"/>
    </row>
    <row r="1454" spans="1:7" ht="6" customHeight="1">
      <c r="A1454" s="229"/>
      <c r="B1454" s="240"/>
      <c r="C1454" s="241"/>
      <c r="D1454" s="247"/>
      <c r="E1454" s="227"/>
      <c r="F1454" s="242"/>
      <c r="G1454" s="239"/>
    </row>
    <row r="1455" spans="1:7" ht="6" customHeight="1">
      <c r="A1455" s="229">
        <v>16</v>
      </c>
      <c r="B1455" s="235" t="s">
        <v>673</v>
      </c>
      <c r="C1455" s="241" t="s">
        <v>45</v>
      </c>
      <c r="D1455" s="247">
        <v>953</v>
      </c>
      <c r="E1455" s="227">
        <f t="shared" ref="E1455" si="327">+F1455*$E$10</f>
        <v>4.5966830897195958</v>
      </c>
      <c r="F1455" s="242">
        <v>3.6079835162000009</v>
      </c>
      <c r="G1455" s="239">
        <f>D1455*E1455</f>
        <v>4380.6389845027752</v>
      </c>
    </row>
    <row r="1456" spans="1:7" ht="6" customHeight="1">
      <c r="A1456" s="229"/>
      <c r="B1456" s="235"/>
      <c r="C1456" s="241"/>
      <c r="D1456" s="247"/>
      <c r="E1456" s="227"/>
      <c r="F1456" s="242"/>
      <c r="G1456" s="239"/>
    </row>
    <row r="1457" spans="1:7" ht="6" customHeight="1">
      <c r="A1457" s="229"/>
      <c r="B1457" s="235"/>
      <c r="C1457" s="241"/>
      <c r="D1457" s="247"/>
      <c r="E1457" s="227"/>
      <c r="F1457" s="242"/>
      <c r="G1457" s="239"/>
    </row>
    <row r="1458" spans="1:7" ht="6" customHeight="1">
      <c r="A1458" s="229"/>
      <c r="B1458" s="235"/>
      <c r="C1458" s="241"/>
      <c r="D1458" s="247"/>
      <c r="E1458" s="227"/>
      <c r="F1458" s="242"/>
      <c r="G1458" s="239"/>
    </row>
    <row r="1459" spans="1:7" s="39" customFormat="1" ht="6" customHeight="1">
      <c r="A1459" s="229"/>
      <c r="B1459" s="230" t="s">
        <v>677</v>
      </c>
      <c r="C1459" s="229"/>
      <c r="D1459" s="243"/>
      <c r="E1459" s="227"/>
      <c r="F1459" s="227">
        <v>0</v>
      </c>
      <c r="G1459" s="228"/>
    </row>
    <row r="1460" spans="1:7" s="39" customFormat="1" ht="6" customHeight="1">
      <c r="A1460" s="229"/>
      <c r="B1460" s="230"/>
      <c r="C1460" s="229"/>
      <c r="D1460" s="243"/>
      <c r="E1460" s="227"/>
      <c r="F1460" s="227"/>
      <c r="G1460" s="228"/>
    </row>
    <row r="1461" spans="1:7" s="39" customFormat="1" ht="6" customHeight="1">
      <c r="A1461" s="229"/>
      <c r="B1461" s="230"/>
      <c r="C1461" s="229"/>
      <c r="D1461" s="243"/>
      <c r="E1461" s="227"/>
      <c r="F1461" s="227"/>
      <c r="G1461" s="228"/>
    </row>
    <row r="1462" spans="1:7" s="39" customFormat="1" ht="6" customHeight="1">
      <c r="A1462" s="229"/>
      <c r="B1462" s="230"/>
      <c r="C1462" s="229"/>
      <c r="D1462" s="243"/>
      <c r="E1462" s="227"/>
      <c r="F1462" s="227"/>
      <c r="G1462" s="228"/>
    </row>
    <row r="1463" spans="1:7" ht="10.5" customHeight="1">
      <c r="A1463" s="229">
        <v>17</v>
      </c>
      <c r="B1463" s="240" t="s">
        <v>678</v>
      </c>
      <c r="C1463" s="241" t="s">
        <v>45</v>
      </c>
      <c r="D1463" s="247">
        <v>615</v>
      </c>
      <c r="E1463" s="227">
        <f t="shared" ref="E1463" si="328">+F1463*$E$10</f>
        <v>17.215223967959528</v>
      </c>
      <c r="F1463" s="242">
        <v>13.512405160799998</v>
      </c>
      <c r="G1463" s="239">
        <f>D1463*E1463</f>
        <v>10587.36274029511</v>
      </c>
    </row>
    <row r="1464" spans="1:7" ht="10.5" customHeight="1">
      <c r="A1464" s="229"/>
      <c r="B1464" s="240"/>
      <c r="C1464" s="241"/>
      <c r="D1464" s="247"/>
      <c r="E1464" s="227"/>
      <c r="F1464" s="242"/>
      <c r="G1464" s="239"/>
    </row>
    <row r="1465" spans="1:7" ht="10.5" customHeight="1">
      <c r="A1465" s="229"/>
      <c r="B1465" s="240"/>
      <c r="C1465" s="241"/>
      <c r="D1465" s="247"/>
      <c r="E1465" s="227"/>
      <c r="F1465" s="242"/>
      <c r="G1465" s="239"/>
    </row>
    <row r="1466" spans="1:7" ht="19.5" customHeight="1">
      <c r="A1466" s="229"/>
      <c r="B1466" s="240"/>
      <c r="C1466" s="241"/>
      <c r="D1466" s="247"/>
      <c r="E1466" s="227"/>
      <c r="F1466" s="242"/>
      <c r="G1466" s="239"/>
    </row>
    <row r="1467" spans="1:7" ht="6" customHeight="1">
      <c r="A1467" s="229">
        <v>18</v>
      </c>
      <c r="B1467" s="240" t="s">
        <v>711</v>
      </c>
      <c r="C1467" s="241" t="s">
        <v>45</v>
      </c>
      <c r="D1467" s="247">
        <v>6.77</v>
      </c>
      <c r="E1467" s="227">
        <f t="shared" ref="E1467" si="329">+F1467*$E$10</f>
        <v>2.5446334070287087</v>
      </c>
      <c r="F1467" s="242">
        <v>1.9973087568000001</v>
      </c>
      <c r="G1467" s="239">
        <f>D1467*E1467</f>
        <v>17.227168165584356</v>
      </c>
    </row>
    <row r="1468" spans="1:7" ht="6" customHeight="1">
      <c r="A1468" s="229"/>
      <c r="B1468" s="240"/>
      <c r="C1468" s="241"/>
      <c r="D1468" s="247"/>
      <c r="E1468" s="227"/>
      <c r="F1468" s="242"/>
      <c r="G1468" s="239"/>
    </row>
    <row r="1469" spans="1:7" ht="6" customHeight="1">
      <c r="A1469" s="229"/>
      <c r="B1469" s="240"/>
      <c r="C1469" s="241"/>
      <c r="D1469" s="247"/>
      <c r="E1469" s="227"/>
      <c r="F1469" s="242"/>
      <c r="G1469" s="239"/>
    </row>
    <row r="1470" spans="1:7" ht="6" customHeight="1">
      <c r="A1470" s="229"/>
      <c r="B1470" s="240"/>
      <c r="C1470" s="241"/>
      <c r="D1470" s="247"/>
      <c r="E1470" s="227"/>
      <c r="F1470" s="242"/>
      <c r="G1470" s="239"/>
    </row>
    <row r="1471" spans="1:7" ht="6" customHeight="1">
      <c r="A1471" s="229">
        <v>19</v>
      </c>
      <c r="B1471" s="235" t="s">
        <v>692</v>
      </c>
      <c r="C1471" s="241" t="s">
        <v>45</v>
      </c>
      <c r="D1471" s="247">
        <v>22.3</v>
      </c>
      <c r="E1471" s="227">
        <f t="shared" ref="E1471" si="330">+F1471*$E$10</f>
        <v>30.01037938452318</v>
      </c>
      <c r="F1471" s="242">
        <v>23.555453360799998</v>
      </c>
      <c r="G1471" s="239">
        <f>D1471*E1471</f>
        <v>669.23146027486689</v>
      </c>
    </row>
    <row r="1472" spans="1:7" ht="6" customHeight="1">
      <c r="A1472" s="229"/>
      <c r="B1472" s="235"/>
      <c r="C1472" s="241"/>
      <c r="D1472" s="247"/>
      <c r="E1472" s="227"/>
      <c r="F1472" s="242"/>
      <c r="G1472" s="239"/>
    </row>
    <row r="1473" spans="1:7" ht="6" customHeight="1">
      <c r="A1473" s="229"/>
      <c r="B1473" s="235"/>
      <c r="C1473" s="241"/>
      <c r="D1473" s="247"/>
      <c r="E1473" s="227"/>
      <c r="F1473" s="242"/>
      <c r="G1473" s="239"/>
    </row>
    <row r="1474" spans="1:7" ht="6" customHeight="1">
      <c r="A1474" s="229"/>
      <c r="B1474" s="235"/>
      <c r="C1474" s="241"/>
      <c r="D1474" s="247"/>
      <c r="E1474" s="227"/>
      <c r="F1474" s="242"/>
      <c r="G1474" s="239"/>
    </row>
    <row r="1475" spans="1:7" s="39" customFormat="1" ht="6" customHeight="1">
      <c r="A1475" s="229"/>
      <c r="B1475" s="230" t="s">
        <v>761</v>
      </c>
      <c r="C1475" s="229"/>
      <c r="D1475" s="243"/>
      <c r="E1475" s="227"/>
      <c r="F1475" s="227">
        <v>0</v>
      </c>
      <c r="G1475" s="228"/>
    </row>
    <row r="1476" spans="1:7" s="39" customFormat="1" ht="6" customHeight="1">
      <c r="A1476" s="229"/>
      <c r="B1476" s="230"/>
      <c r="C1476" s="229"/>
      <c r="D1476" s="243"/>
      <c r="E1476" s="227"/>
      <c r="F1476" s="227"/>
      <c r="G1476" s="228"/>
    </row>
    <row r="1477" spans="1:7" s="39" customFormat="1" ht="6" customHeight="1">
      <c r="A1477" s="229"/>
      <c r="B1477" s="230"/>
      <c r="C1477" s="229"/>
      <c r="D1477" s="243"/>
      <c r="E1477" s="227"/>
      <c r="F1477" s="227"/>
      <c r="G1477" s="228"/>
    </row>
    <row r="1478" spans="1:7" s="39" customFormat="1" ht="6" customHeight="1">
      <c r="A1478" s="229"/>
      <c r="B1478" s="230"/>
      <c r="C1478" s="229"/>
      <c r="D1478" s="243"/>
      <c r="E1478" s="227"/>
      <c r="F1478" s="227"/>
      <c r="G1478" s="228"/>
    </row>
    <row r="1479" spans="1:7" s="39" customFormat="1" ht="6" customHeight="1">
      <c r="A1479" s="241">
        <v>20</v>
      </c>
      <c r="B1479" s="240" t="s">
        <v>762</v>
      </c>
      <c r="C1479" s="229" t="s">
        <v>44</v>
      </c>
      <c r="D1479" s="229">
        <v>0.93</v>
      </c>
      <c r="E1479" s="227">
        <f t="shared" ref="E1479" si="331">+F1479*$E$10</f>
        <v>4.3165588006522206</v>
      </c>
      <c r="F1479" s="227">
        <v>3.3881110999999997</v>
      </c>
      <c r="G1479" s="228">
        <f>D1479*E1479</f>
        <v>4.0143996846065653</v>
      </c>
    </row>
    <row r="1480" spans="1:7" s="39" customFormat="1" ht="6" customHeight="1">
      <c r="A1480" s="241"/>
      <c r="B1480" s="240"/>
      <c r="C1480" s="229"/>
      <c r="D1480" s="229"/>
      <c r="E1480" s="227"/>
      <c r="F1480" s="227"/>
      <c r="G1480" s="228"/>
    </row>
    <row r="1481" spans="1:7" s="39" customFormat="1" ht="6" customHeight="1">
      <c r="A1481" s="241"/>
      <c r="B1481" s="240"/>
      <c r="C1481" s="229"/>
      <c r="D1481" s="229"/>
      <c r="E1481" s="227"/>
      <c r="F1481" s="227"/>
      <c r="G1481" s="228"/>
    </row>
    <row r="1482" spans="1:7" s="39" customFormat="1" ht="6" customHeight="1">
      <c r="A1482" s="241"/>
      <c r="B1482" s="240"/>
      <c r="C1482" s="229"/>
      <c r="D1482" s="229"/>
      <c r="E1482" s="227"/>
      <c r="F1482" s="227"/>
      <c r="G1482" s="228"/>
    </row>
    <row r="1483" spans="1:7" s="39" customFormat="1" ht="6" customHeight="1">
      <c r="A1483" s="241">
        <v>21</v>
      </c>
      <c r="B1483" s="240" t="s">
        <v>732</v>
      </c>
      <c r="C1483" s="229" t="s">
        <v>44</v>
      </c>
      <c r="D1483" s="229">
        <v>0.37</v>
      </c>
      <c r="E1483" s="227">
        <f t="shared" ref="E1483" si="332">+F1483*$E$10</f>
        <v>1.7452561481773727</v>
      </c>
      <c r="F1483" s="227">
        <v>1.3698693800000001</v>
      </c>
      <c r="G1483" s="228">
        <f>D1483*E1483</f>
        <v>0.64574477482562787</v>
      </c>
    </row>
    <row r="1484" spans="1:7" s="39" customFormat="1" ht="6" customHeight="1">
      <c r="A1484" s="241"/>
      <c r="B1484" s="240"/>
      <c r="C1484" s="229"/>
      <c r="D1484" s="229"/>
      <c r="E1484" s="227"/>
      <c r="F1484" s="227"/>
      <c r="G1484" s="228"/>
    </row>
    <row r="1485" spans="1:7" s="39" customFormat="1" ht="6" customHeight="1">
      <c r="A1485" s="241"/>
      <c r="B1485" s="240"/>
      <c r="C1485" s="229"/>
      <c r="D1485" s="229"/>
      <c r="E1485" s="227"/>
      <c r="F1485" s="227"/>
      <c r="G1485" s="228"/>
    </row>
    <row r="1486" spans="1:7" s="39" customFormat="1" ht="6" customHeight="1">
      <c r="A1486" s="241"/>
      <c r="B1486" s="240"/>
      <c r="C1486" s="229"/>
      <c r="D1486" s="229"/>
      <c r="E1486" s="227"/>
      <c r="F1486" s="227"/>
      <c r="G1486" s="228"/>
    </row>
    <row r="1487" spans="1:7" s="39" customFormat="1" ht="6" customHeight="1">
      <c r="A1487" s="241">
        <v>22</v>
      </c>
      <c r="B1487" s="240" t="s">
        <v>760</v>
      </c>
      <c r="C1487" s="229" t="s">
        <v>44</v>
      </c>
      <c r="D1487" s="229">
        <v>0.37</v>
      </c>
      <c r="E1487" s="227">
        <f t="shared" ref="E1487" si="333">+F1487*$E$10</f>
        <v>0.39292927237719977</v>
      </c>
      <c r="F1487" s="227">
        <v>0.30841419999999997</v>
      </c>
      <c r="G1487" s="228">
        <f>D1487*E1487</f>
        <v>0.14538383077956391</v>
      </c>
    </row>
    <row r="1488" spans="1:7" s="39" customFormat="1" ht="6" customHeight="1">
      <c r="A1488" s="241"/>
      <c r="B1488" s="240"/>
      <c r="C1488" s="229"/>
      <c r="D1488" s="229"/>
      <c r="E1488" s="227"/>
      <c r="F1488" s="227"/>
      <c r="G1488" s="228"/>
    </row>
    <row r="1489" spans="1:7" s="39" customFormat="1" ht="6" customHeight="1">
      <c r="A1489" s="241"/>
      <c r="B1489" s="240"/>
      <c r="C1489" s="229"/>
      <c r="D1489" s="229"/>
      <c r="E1489" s="227"/>
      <c r="F1489" s="227"/>
      <c r="G1489" s="228"/>
    </row>
    <row r="1490" spans="1:7" s="39" customFormat="1" ht="6" customHeight="1">
      <c r="A1490" s="241"/>
      <c r="B1490" s="240"/>
      <c r="C1490" s="229"/>
      <c r="D1490" s="229"/>
      <c r="E1490" s="227"/>
      <c r="F1490" s="227"/>
      <c r="G1490" s="228"/>
    </row>
    <row r="1491" spans="1:7" s="39" customFormat="1" ht="6" customHeight="1">
      <c r="A1491" s="241">
        <v>23</v>
      </c>
      <c r="B1491" s="240" t="s">
        <v>733</v>
      </c>
      <c r="C1491" s="229" t="s">
        <v>72</v>
      </c>
      <c r="D1491" s="229">
        <f>0.56*1.4</f>
        <v>0.78400000000000003</v>
      </c>
      <c r="E1491" s="227">
        <f t="shared" ref="E1491" si="334">+F1491*$E$10</f>
        <v>2.9129796679861699</v>
      </c>
      <c r="F1491" s="227">
        <v>2.2864275000000003</v>
      </c>
      <c r="G1491" s="228">
        <f>D1491*E1491</f>
        <v>2.2837760597011574</v>
      </c>
    </row>
    <row r="1492" spans="1:7" s="39" customFormat="1" ht="6" customHeight="1">
      <c r="A1492" s="241"/>
      <c r="B1492" s="240"/>
      <c r="C1492" s="229"/>
      <c r="D1492" s="229"/>
      <c r="E1492" s="227"/>
      <c r="F1492" s="227"/>
      <c r="G1492" s="228"/>
    </row>
    <row r="1493" spans="1:7" s="39" customFormat="1" ht="6" customHeight="1">
      <c r="A1493" s="241"/>
      <c r="B1493" s="240"/>
      <c r="C1493" s="229"/>
      <c r="D1493" s="229"/>
      <c r="E1493" s="227"/>
      <c r="F1493" s="227"/>
      <c r="G1493" s="228"/>
    </row>
    <row r="1494" spans="1:7" s="39" customFormat="1" ht="6" customHeight="1">
      <c r="A1494" s="241"/>
      <c r="B1494" s="240"/>
      <c r="C1494" s="229"/>
      <c r="D1494" s="229"/>
      <c r="E1494" s="227"/>
      <c r="F1494" s="227"/>
      <c r="G1494" s="228"/>
    </row>
    <row r="1495" spans="1:7" s="39" customFormat="1" ht="6" customHeight="1">
      <c r="A1495" s="241">
        <v>24</v>
      </c>
      <c r="B1495" s="240" t="s">
        <v>763</v>
      </c>
      <c r="C1495" s="229" t="s">
        <v>44</v>
      </c>
      <c r="D1495" s="229">
        <v>0.56000000000000005</v>
      </c>
      <c r="E1495" s="227">
        <f t="shared" ref="E1495" si="335">+F1495*$E$10</f>
        <v>40.463133258024534</v>
      </c>
      <c r="F1495" s="227">
        <v>31.759926659999998</v>
      </c>
      <c r="G1495" s="228">
        <f>D1495*E1495</f>
        <v>22.659354624493741</v>
      </c>
    </row>
    <row r="1496" spans="1:7" s="39" customFormat="1" ht="6" customHeight="1">
      <c r="A1496" s="241"/>
      <c r="B1496" s="240"/>
      <c r="C1496" s="229"/>
      <c r="D1496" s="229"/>
      <c r="E1496" s="227"/>
      <c r="F1496" s="227"/>
      <c r="G1496" s="228"/>
    </row>
    <row r="1497" spans="1:7" s="39" customFormat="1" ht="6" customHeight="1">
      <c r="A1497" s="241"/>
      <c r="B1497" s="240"/>
      <c r="C1497" s="229"/>
      <c r="D1497" s="229"/>
      <c r="E1497" s="227"/>
      <c r="F1497" s="227"/>
      <c r="G1497" s="228"/>
    </row>
    <row r="1498" spans="1:7" s="39" customFormat="1" ht="6" customHeight="1">
      <c r="A1498" s="241"/>
      <c r="B1498" s="240"/>
      <c r="C1498" s="229"/>
      <c r="D1498" s="229"/>
      <c r="E1498" s="227"/>
      <c r="F1498" s="227"/>
      <c r="G1498" s="228"/>
    </row>
    <row r="1499" spans="1:7" ht="6" customHeight="1">
      <c r="A1499" s="241">
        <v>25</v>
      </c>
      <c r="B1499" s="240" t="s">
        <v>764</v>
      </c>
      <c r="C1499" s="241" t="s">
        <v>72</v>
      </c>
      <c r="D1499" s="241">
        <v>0.24529999999999999</v>
      </c>
      <c r="E1499" s="227">
        <f t="shared" ref="E1499" si="336">+F1499*$E$10</f>
        <v>525.82341108741468</v>
      </c>
      <c r="F1499" s="242">
        <v>412.72416710180005</v>
      </c>
      <c r="G1499" s="239">
        <f>D1499*E1499</f>
        <v>128.98448273974282</v>
      </c>
    </row>
    <row r="1500" spans="1:7" ht="6" customHeight="1">
      <c r="A1500" s="241"/>
      <c r="B1500" s="240"/>
      <c r="C1500" s="241"/>
      <c r="D1500" s="241"/>
      <c r="E1500" s="227"/>
      <c r="F1500" s="242"/>
      <c r="G1500" s="239"/>
    </row>
    <row r="1501" spans="1:7" ht="6" customHeight="1">
      <c r="A1501" s="241"/>
      <c r="B1501" s="240"/>
      <c r="C1501" s="241"/>
      <c r="D1501" s="241"/>
      <c r="E1501" s="227"/>
      <c r="F1501" s="242"/>
      <c r="G1501" s="239"/>
    </row>
    <row r="1502" spans="1:7" ht="6" customHeight="1">
      <c r="A1502" s="241"/>
      <c r="B1502" s="240"/>
      <c r="C1502" s="241"/>
      <c r="D1502" s="241"/>
      <c r="E1502" s="227"/>
      <c r="F1502" s="242"/>
      <c r="G1502" s="239"/>
    </row>
    <row r="1503" spans="1:7" ht="6" customHeight="1">
      <c r="A1503" s="241">
        <v>26</v>
      </c>
      <c r="B1503" s="240" t="s">
        <v>765</v>
      </c>
      <c r="C1503" s="241" t="s">
        <v>45</v>
      </c>
      <c r="D1503" s="241">
        <v>21</v>
      </c>
      <c r="E1503" s="227">
        <f t="shared" ref="E1503" si="337">+F1503*$E$10</f>
        <v>2.3080575120441806</v>
      </c>
      <c r="F1503" s="242">
        <v>1.8116179200000002</v>
      </c>
      <c r="G1503" s="239">
        <f>D1503*E1503</f>
        <v>48.469207752927794</v>
      </c>
    </row>
    <row r="1504" spans="1:7" ht="6" customHeight="1">
      <c r="A1504" s="241"/>
      <c r="B1504" s="240"/>
      <c r="C1504" s="241"/>
      <c r="D1504" s="241"/>
      <c r="E1504" s="227"/>
      <c r="F1504" s="242"/>
      <c r="G1504" s="239"/>
    </row>
    <row r="1505" spans="1:7" ht="6" customHeight="1">
      <c r="A1505" s="241"/>
      <c r="B1505" s="240"/>
      <c r="C1505" s="241"/>
      <c r="D1505" s="241"/>
      <c r="E1505" s="227"/>
      <c r="F1505" s="242"/>
      <c r="G1505" s="239"/>
    </row>
    <row r="1506" spans="1:7" ht="6" customHeight="1">
      <c r="A1506" s="241"/>
      <c r="B1506" s="240"/>
      <c r="C1506" s="241"/>
      <c r="D1506" s="241"/>
      <c r="E1506" s="227"/>
      <c r="F1506" s="242"/>
      <c r="G1506" s="239"/>
    </row>
    <row r="1507" spans="1:7" s="39" customFormat="1" ht="6" customHeight="1">
      <c r="A1507" s="229"/>
      <c r="B1507" s="230" t="s">
        <v>686</v>
      </c>
      <c r="C1507" s="229"/>
      <c r="D1507" s="243"/>
      <c r="E1507" s="227"/>
      <c r="F1507" s="227">
        <v>0</v>
      </c>
      <c r="G1507" s="228"/>
    </row>
    <row r="1508" spans="1:7" s="39" customFormat="1" ht="6" customHeight="1">
      <c r="A1508" s="229"/>
      <c r="B1508" s="230"/>
      <c r="C1508" s="229"/>
      <c r="D1508" s="243"/>
      <c r="E1508" s="227"/>
      <c r="F1508" s="227"/>
      <c r="G1508" s="228"/>
    </row>
    <row r="1509" spans="1:7" s="39" customFormat="1" ht="6" customHeight="1">
      <c r="A1509" s="229"/>
      <c r="B1509" s="230"/>
      <c r="C1509" s="229"/>
      <c r="D1509" s="243"/>
      <c r="E1509" s="227"/>
      <c r="F1509" s="227"/>
      <c r="G1509" s="228"/>
    </row>
    <row r="1510" spans="1:7" s="39" customFormat="1" ht="6" customHeight="1">
      <c r="A1510" s="229"/>
      <c r="B1510" s="230"/>
      <c r="C1510" s="229"/>
      <c r="D1510" s="243"/>
      <c r="E1510" s="227"/>
      <c r="F1510" s="227"/>
      <c r="G1510" s="228"/>
    </row>
    <row r="1511" spans="1:7" ht="6" customHeight="1">
      <c r="A1511" s="229">
        <v>27</v>
      </c>
      <c r="B1511" s="240" t="s">
        <v>687</v>
      </c>
      <c r="C1511" s="241" t="s">
        <v>43</v>
      </c>
      <c r="D1511" s="246">
        <v>357.4</v>
      </c>
      <c r="E1511" s="227">
        <f t="shared" ref="E1511" si="338">+F1511*$E$10</f>
        <v>7.241782073277232</v>
      </c>
      <c r="F1511" s="242">
        <v>5.6841487303599996</v>
      </c>
      <c r="G1511" s="239">
        <f>D1511*E1511</f>
        <v>2588.2129129892824</v>
      </c>
    </row>
    <row r="1512" spans="1:7" ht="6" customHeight="1">
      <c r="A1512" s="229"/>
      <c r="B1512" s="240"/>
      <c r="C1512" s="241"/>
      <c r="D1512" s="246"/>
      <c r="E1512" s="227"/>
      <c r="F1512" s="242"/>
      <c r="G1512" s="239"/>
    </row>
    <row r="1513" spans="1:7" ht="6" customHeight="1">
      <c r="A1513" s="229"/>
      <c r="B1513" s="240"/>
      <c r="C1513" s="241"/>
      <c r="D1513" s="246"/>
      <c r="E1513" s="227"/>
      <c r="F1513" s="242"/>
      <c r="G1513" s="239"/>
    </row>
    <row r="1514" spans="1:7" ht="6" customHeight="1">
      <c r="A1514" s="229"/>
      <c r="B1514" s="240"/>
      <c r="C1514" s="241"/>
      <c r="D1514" s="246"/>
      <c r="E1514" s="227"/>
      <c r="F1514" s="242"/>
      <c r="G1514" s="239"/>
    </row>
    <row r="1515" spans="1:7" s="39" customFormat="1" ht="6" customHeight="1">
      <c r="A1515" s="229"/>
      <c r="B1515" s="230" t="s">
        <v>691</v>
      </c>
      <c r="C1515" s="229"/>
      <c r="D1515" s="243"/>
      <c r="E1515" s="227">
        <f t="shared" ref="E1515" si="339">+F1515*$E$10</f>
        <v>0</v>
      </c>
      <c r="F1515" s="227">
        <v>0</v>
      </c>
      <c r="G1515" s="228"/>
    </row>
    <row r="1516" spans="1:7" s="39" customFormat="1" ht="6" customHeight="1">
      <c r="A1516" s="229"/>
      <c r="B1516" s="230"/>
      <c r="C1516" s="229"/>
      <c r="D1516" s="243"/>
      <c r="E1516" s="227"/>
      <c r="F1516" s="227"/>
      <c r="G1516" s="228"/>
    </row>
    <row r="1517" spans="1:7" s="39" customFormat="1" ht="6" customHeight="1">
      <c r="A1517" s="229"/>
      <c r="B1517" s="230"/>
      <c r="C1517" s="229"/>
      <c r="D1517" s="243"/>
      <c r="E1517" s="227"/>
      <c r="F1517" s="227"/>
      <c r="G1517" s="228"/>
    </row>
    <row r="1518" spans="1:7" s="39" customFormat="1" ht="6" customHeight="1">
      <c r="A1518" s="229"/>
      <c r="B1518" s="230"/>
      <c r="C1518" s="229"/>
      <c r="D1518" s="243"/>
      <c r="E1518" s="227"/>
      <c r="F1518" s="227"/>
      <c r="G1518" s="228"/>
    </row>
    <row r="1519" spans="1:7" ht="6" customHeight="1">
      <c r="A1519" s="229">
        <v>28</v>
      </c>
      <c r="B1519" s="235" t="s">
        <v>693</v>
      </c>
      <c r="C1519" s="241" t="s">
        <v>45</v>
      </c>
      <c r="D1519" s="246">
        <v>140.1</v>
      </c>
      <c r="E1519" s="227">
        <f t="shared" ref="E1519" si="340">+F1519*$E$10</f>
        <v>30.747986168458777</v>
      </c>
      <c r="F1519" s="242">
        <v>24.1344084608</v>
      </c>
      <c r="G1519" s="239">
        <f>D1519*E1519</f>
        <v>4307.7928622010741</v>
      </c>
    </row>
    <row r="1520" spans="1:7" ht="6" customHeight="1">
      <c r="A1520" s="229"/>
      <c r="B1520" s="235"/>
      <c r="C1520" s="241"/>
      <c r="D1520" s="246"/>
      <c r="E1520" s="227"/>
      <c r="F1520" s="242"/>
      <c r="G1520" s="239"/>
    </row>
    <row r="1521" spans="1:7" ht="6" customHeight="1">
      <c r="A1521" s="229"/>
      <c r="B1521" s="235"/>
      <c r="C1521" s="241"/>
      <c r="D1521" s="246"/>
      <c r="E1521" s="227"/>
      <c r="F1521" s="242"/>
      <c r="G1521" s="239"/>
    </row>
    <row r="1522" spans="1:7" ht="6" customHeight="1">
      <c r="A1522" s="229"/>
      <c r="B1522" s="235"/>
      <c r="C1522" s="241"/>
      <c r="D1522" s="246"/>
      <c r="E1522" s="227"/>
      <c r="F1522" s="242"/>
      <c r="G1522" s="239"/>
    </row>
    <row r="1523" spans="1:7" ht="6" customHeight="1">
      <c r="A1523" s="229">
        <v>29</v>
      </c>
      <c r="B1523" s="235" t="s">
        <v>695</v>
      </c>
      <c r="C1523" s="241" t="s">
        <v>43</v>
      </c>
      <c r="D1523" s="242">
        <v>36</v>
      </c>
      <c r="E1523" s="227">
        <f t="shared" ref="E1523" si="341">+F1523*$E$10</f>
        <v>20.72713494515774</v>
      </c>
      <c r="F1523" s="242">
        <v>16.268939964000001</v>
      </c>
      <c r="G1523" s="239">
        <f>D1523*E1523</f>
        <v>746.1768580256786</v>
      </c>
    </row>
    <row r="1524" spans="1:7" ht="6" customHeight="1">
      <c r="A1524" s="229"/>
      <c r="B1524" s="235"/>
      <c r="C1524" s="241"/>
      <c r="D1524" s="242"/>
      <c r="E1524" s="227"/>
      <c r="F1524" s="242"/>
      <c r="G1524" s="239"/>
    </row>
    <row r="1525" spans="1:7" ht="6" customHeight="1">
      <c r="A1525" s="229"/>
      <c r="B1525" s="235"/>
      <c r="C1525" s="241"/>
      <c r="D1525" s="242"/>
      <c r="E1525" s="227"/>
      <c r="F1525" s="242"/>
      <c r="G1525" s="239"/>
    </row>
    <row r="1526" spans="1:7" ht="6" customHeight="1">
      <c r="A1526" s="229"/>
      <c r="B1526" s="235"/>
      <c r="C1526" s="241"/>
      <c r="D1526" s="242"/>
      <c r="E1526" s="227"/>
      <c r="F1526" s="242"/>
      <c r="G1526" s="239"/>
    </row>
    <row r="1527" spans="1:7" ht="6" customHeight="1">
      <c r="A1527" s="229">
        <v>30</v>
      </c>
      <c r="B1527" s="235" t="s">
        <v>696</v>
      </c>
      <c r="C1527" s="241" t="s">
        <v>43</v>
      </c>
      <c r="D1527" s="246">
        <v>7.23</v>
      </c>
      <c r="E1527" s="227">
        <f t="shared" ref="E1527" si="342">+F1527*$E$10</f>
        <v>20.72713494515774</v>
      </c>
      <c r="F1527" s="242">
        <v>16.268939964000001</v>
      </c>
      <c r="G1527" s="239">
        <f>D1527*E1527</f>
        <v>149.85718565349046</v>
      </c>
    </row>
    <row r="1528" spans="1:7" ht="6" customHeight="1">
      <c r="A1528" s="229"/>
      <c r="B1528" s="235"/>
      <c r="C1528" s="241"/>
      <c r="D1528" s="246"/>
      <c r="E1528" s="227"/>
      <c r="F1528" s="242"/>
      <c r="G1528" s="239"/>
    </row>
    <row r="1529" spans="1:7" ht="6" customHeight="1">
      <c r="A1529" s="229"/>
      <c r="B1529" s="235"/>
      <c r="C1529" s="241"/>
      <c r="D1529" s="246"/>
      <c r="E1529" s="227"/>
      <c r="F1529" s="242"/>
      <c r="G1529" s="239"/>
    </row>
    <row r="1530" spans="1:7" ht="9" customHeight="1">
      <c r="A1530" s="229"/>
      <c r="B1530" s="235"/>
      <c r="C1530" s="241"/>
      <c r="D1530" s="246"/>
      <c r="E1530" s="227"/>
      <c r="F1530" s="242"/>
      <c r="G1530" s="239"/>
    </row>
    <row r="1531" spans="1:7" s="39" customFormat="1" ht="6" customHeight="1">
      <c r="A1531" s="229"/>
      <c r="B1531" s="230" t="s">
        <v>725</v>
      </c>
      <c r="C1531" s="229"/>
      <c r="D1531" s="243"/>
      <c r="E1531" s="227"/>
      <c r="F1531" s="227">
        <v>0</v>
      </c>
      <c r="G1531" s="228"/>
    </row>
    <row r="1532" spans="1:7" s="39" customFormat="1" ht="6" customHeight="1">
      <c r="A1532" s="229"/>
      <c r="B1532" s="230"/>
      <c r="C1532" s="229"/>
      <c r="D1532" s="243"/>
      <c r="E1532" s="227"/>
      <c r="F1532" s="227"/>
      <c r="G1532" s="228"/>
    </row>
    <row r="1533" spans="1:7" s="39" customFormat="1" ht="6" customHeight="1">
      <c r="A1533" s="229"/>
      <c r="B1533" s="230"/>
      <c r="C1533" s="229"/>
      <c r="D1533" s="243"/>
      <c r="E1533" s="227"/>
      <c r="F1533" s="227"/>
      <c r="G1533" s="228"/>
    </row>
    <row r="1534" spans="1:7" s="39" customFormat="1" ht="6" customHeight="1">
      <c r="A1534" s="229"/>
      <c r="B1534" s="230"/>
      <c r="C1534" s="229"/>
      <c r="D1534" s="243"/>
      <c r="E1534" s="227"/>
      <c r="F1534" s="227"/>
      <c r="G1534" s="228"/>
    </row>
    <row r="1535" spans="1:7" ht="6" customHeight="1">
      <c r="A1535" s="241">
        <v>31</v>
      </c>
      <c r="B1535" s="240" t="s">
        <v>726</v>
      </c>
      <c r="C1535" s="241" t="s">
        <v>45</v>
      </c>
      <c r="D1535" s="247">
        <v>676</v>
      </c>
      <c r="E1535" s="227">
        <f t="shared" ref="E1535" si="343">+F1535*$E$10</f>
        <v>0.36178787619450015</v>
      </c>
      <c r="F1535" s="242">
        <v>0.28397099999999997</v>
      </c>
      <c r="G1535" s="239">
        <f>D1535*E1535</f>
        <v>244.5686043074821</v>
      </c>
    </row>
    <row r="1536" spans="1:7" ht="6" customHeight="1">
      <c r="A1536" s="241"/>
      <c r="B1536" s="240"/>
      <c r="C1536" s="241"/>
      <c r="D1536" s="247"/>
      <c r="E1536" s="227"/>
      <c r="F1536" s="242"/>
      <c r="G1536" s="239"/>
    </row>
    <row r="1537" spans="1:7" ht="6" customHeight="1">
      <c r="A1537" s="241"/>
      <c r="B1537" s="240"/>
      <c r="C1537" s="241"/>
      <c r="D1537" s="247"/>
      <c r="E1537" s="227"/>
      <c r="F1537" s="242"/>
      <c r="G1537" s="239"/>
    </row>
    <row r="1538" spans="1:7" ht="10.5" customHeight="1">
      <c r="A1538" s="241"/>
      <c r="B1538" s="240"/>
      <c r="C1538" s="241"/>
      <c r="D1538" s="247"/>
      <c r="E1538" s="227"/>
      <c r="F1538" s="242"/>
      <c r="G1538" s="239"/>
    </row>
    <row r="1539" spans="1:7" ht="6" customHeight="1">
      <c r="A1539" s="241">
        <v>32</v>
      </c>
      <c r="B1539" s="240" t="s">
        <v>727</v>
      </c>
      <c r="C1539" s="241" t="s">
        <v>44</v>
      </c>
      <c r="D1539" s="246">
        <v>13.5</v>
      </c>
      <c r="E1539" s="227">
        <f t="shared" ref="E1539" si="344">+F1539*$E$10</f>
        <v>9.2322300481767225</v>
      </c>
      <c r="F1539" s="242">
        <v>7.2464716800000009</v>
      </c>
      <c r="G1539" s="239">
        <f>D1539*E1539</f>
        <v>124.63510565038575</v>
      </c>
    </row>
    <row r="1540" spans="1:7" ht="6" customHeight="1">
      <c r="A1540" s="241"/>
      <c r="B1540" s="240"/>
      <c r="C1540" s="241"/>
      <c r="D1540" s="246"/>
      <c r="E1540" s="227"/>
      <c r="F1540" s="242"/>
      <c r="G1540" s="239"/>
    </row>
    <row r="1541" spans="1:7" ht="6" customHeight="1">
      <c r="A1541" s="241"/>
      <c r="B1541" s="240"/>
      <c r="C1541" s="241"/>
      <c r="D1541" s="246"/>
      <c r="E1541" s="227"/>
      <c r="F1541" s="242"/>
      <c r="G1541" s="239"/>
    </row>
    <row r="1542" spans="1:7" ht="6" customHeight="1">
      <c r="A1542" s="241"/>
      <c r="B1542" s="240"/>
      <c r="C1542" s="241"/>
      <c r="D1542" s="246"/>
      <c r="E1542" s="227"/>
      <c r="F1542" s="242"/>
      <c r="G1542" s="239"/>
    </row>
    <row r="1543" spans="1:7" ht="6" customHeight="1">
      <c r="A1543" s="241"/>
      <c r="B1543" s="230" t="s">
        <v>751</v>
      </c>
      <c r="C1543" s="241"/>
      <c r="D1543" s="241"/>
      <c r="E1543" s="227"/>
      <c r="F1543" s="242"/>
      <c r="G1543" s="239"/>
    </row>
    <row r="1544" spans="1:7" ht="6" customHeight="1">
      <c r="A1544" s="241"/>
      <c r="B1544" s="230"/>
      <c r="C1544" s="241"/>
      <c r="D1544" s="241"/>
      <c r="E1544" s="227"/>
      <c r="F1544" s="242"/>
      <c r="G1544" s="239"/>
    </row>
    <row r="1545" spans="1:7" ht="6" customHeight="1">
      <c r="A1545" s="241"/>
      <c r="B1545" s="230"/>
      <c r="C1545" s="241"/>
      <c r="D1545" s="241"/>
      <c r="E1545" s="227"/>
      <c r="F1545" s="242"/>
      <c r="G1545" s="239"/>
    </row>
    <row r="1546" spans="1:7" ht="6" customHeight="1">
      <c r="A1546" s="241"/>
      <c r="B1546" s="230"/>
      <c r="C1546" s="241"/>
      <c r="D1546" s="241"/>
      <c r="E1546" s="227"/>
      <c r="F1546" s="242"/>
      <c r="G1546" s="239"/>
    </row>
    <row r="1547" spans="1:7" s="39" customFormat="1" ht="6" customHeight="1">
      <c r="A1547" s="241">
        <v>33</v>
      </c>
      <c r="B1547" s="240" t="s">
        <v>731</v>
      </c>
      <c r="C1547" s="229" t="s">
        <v>44</v>
      </c>
      <c r="D1547" s="229">
        <v>120</v>
      </c>
      <c r="E1547" s="227">
        <f t="shared" ref="E1547" si="345">+F1547*$E$10</f>
        <v>4.3165588006522206</v>
      </c>
      <c r="F1547" s="227">
        <v>3.3881110999999997</v>
      </c>
      <c r="G1547" s="228">
        <f>D1547*E1547</f>
        <v>517.98705607826651</v>
      </c>
    </row>
    <row r="1548" spans="1:7" s="39" customFormat="1" ht="6" customHeight="1">
      <c r="A1548" s="241"/>
      <c r="B1548" s="240"/>
      <c r="C1548" s="229"/>
      <c r="D1548" s="229"/>
      <c r="E1548" s="227"/>
      <c r="F1548" s="227"/>
      <c r="G1548" s="228"/>
    </row>
    <row r="1549" spans="1:7" s="39" customFormat="1" ht="6" customHeight="1">
      <c r="A1549" s="241"/>
      <c r="B1549" s="240"/>
      <c r="C1549" s="229"/>
      <c r="D1549" s="229"/>
      <c r="E1549" s="227"/>
      <c r="F1549" s="227"/>
      <c r="G1549" s="228"/>
    </row>
    <row r="1550" spans="1:7" s="39" customFormat="1" ht="6" customHeight="1">
      <c r="A1550" s="241"/>
      <c r="B1550" s="240"/>
      <c r="C1550" s="229"/>
      <c r="D1550" s="229"/>
      <c r="E1550" s="227"/>
      <c r="F1550" s="227"/>
      <c r="G1550" s="228"/>
    </row>
    <row r="1551" spans="1:7" s="39" customFormat="1" ht="6" customHeight="1">
      <c r="A1551" s="241">
        <v>34</v>
      </c>
      <c r="B1551" s="240" t="s">
        <v>732</v>
      </c>
      <c r="C1551" s="229" t="s">
        <v>44</v>
      </c>
      <c r="D1551" s="229">
        <v>98</v>
      </c>
      <c r="E1551" s="227">
        <f t="shared" ref="E1551" si="346">+F1551*$E$10</f>
        <v>1.7452561481773727</v>
      </c>
      <c r="F1551" s="227">
        <v>1.3698693800000001</v>
      </c>
      <c r="G1551" s="228">
        <f>D1551*E1551</f>
        <v>171.03510252138253</v>
      </c>
    </row>
    <row r="1552" spans="1:7" s="39" customFormat="1" ht="6" customHeight="1">
      <c r="A1552" s="241"/>
      <c r="B1552" s="240"/>
      <c r="C1552" s="229"/>
      <c r="D1552" s="229"/>
      <c r="E1552" s="227"/>
      <c r="F1552" s="227"/>
      <c r="G1552" s="228"/>
    </row>
    <row r="1553" spans="1:7" s="39" customFormat="1" ht="6" customHeight="1">
      <c r="A1553" s="241"/>
      <c r="B1553" s="240"/>
      <c r="C1553" s="229"/>
      <c r="D1553" s="229"/>
      <c r="E1553" s="227"/>
      <c r="F1553" s="227"/>
      <c r="G1553" s="228"/>
    </row>
    <row r="1554" spans="1:7" s="39" customFormat="1" ht="6" customHeight="1">
      <c r="A1554" s="241"/>
      <c r="B1554" s="240"/>
      <c r="C1554" s="229"/>
      <c r="D1554" s="229"/>
      <c r="E1554" s="227"/>
      <c r="F1554" s="227"/>
      <c r="G1554" s="228"/>
    </row>
    <row r="1555" spans="1:7" s="39" customFormat="1" ht="6" customHeight="1">
      <c r="A1555" s="241">
        <v>35</v>
      </c>
      <c r="B1555" s="240" t="s">
        <v>760</v>
      </c>
      <c r="C1555" s="229" t="s">
        <v>44</v>
      </c>
      <c r="D1555" s="229">
        <v>98</v>
      </c>
      <c r="E1555" s="227">
        <f t="shared" ref="E1555" si="347">+F1555*$E$10</f>
        <v>0.39292927237719977</v>
      </c>
      <c r="F1555" s="227">
        <v>0.30841419999999997</v>
      </c>
      <c r="G1555" s="228">
        <f>D1555*E1555</f>
        <v>38.507068692965575</v>
      </c>
    </row>
    <row r="1556" spans="1:7" s="39" customFormat="1" ht="6" customHeight="1">
      <c r="A1556" s="241"/>
      <c r="B1556" s="240"/>
      <c r="C1556" s="229"/>
      <c r="D1556" s="229"/>
      <c r="E1556" s="227"/>
      <c r="F1556" s="227"/>
      <c r="G1556" s="228"/>
    </row>
    <row r="1557" spans="1:7" s="39" customFormat="1" ht="6" customHeight="1">
      <c r="A1557" s="241"/>
      <c r="B1557" s="240"/>
      <c r="C1557" s="229"/>
      <c r="D1557" s="229"/>
      <c r="E1557" s="227"/>
      <c r="F1557" s="227"/>
      <c r="G1557" s="228"/>
    </row>
    <row r="1558" spans="1:7" s="39" customFormat="1" ht="6" customHeight="1">
      <c r="A1558" s="241"/>
      <c r="B1558" s="240"/>
      <c r="C1558" s="229"/>
      <c r="D1558" s="229"/>
      <c r="E1558" s="227"/>
      <c r="F1558" s="227"/>
      <c r="G1558" s="228"/>
    </row>
    <row r="1559" spans="1:7" s="39" customFormat="1" ht="6" customHeight="1">
      <c r="A1559" s="241">
        <v>36</v>
      </c>
      <c r="B1559" s="240" t="s">
        <v>733</v>
      </c>
      <c r="C1559" s="229" t="s">
        <v>72</v>
      </c>
      <c r="D1559" s="229">
        <f>22*1.4</f>
        <v>30.799999999999997</v>
      </c>
      <c r="E1559" s="227">
        <f t="shared" ref="E1559" si="348">+F1559*$E$10</f>
        <v>2.9129796679861699</v>
      </c>
      <c r="F1559" s="227">
        <v>2.2864275000000003</v>
      </c>
      <c r="G1559" s="228">
        <f>D1559*E1559</f>
        <v>89.719773773974026</v>
      </c>
    </row>
    <row r="1560" spans="1:7" s="39" customFormat="1" ht="6" customHeight="1">
      <c r="A1560" s="241"/>
      <c r="B1560" s="240"/>
      <c r="C1560" s="229"/>
      <c r="D1560" s="229"/>
      <c r="E1560" s="227"/>
      <c r="F1560" s="227"/>
      <c r="G1560" s="228"/>
    </row>
    <row r="1561" spans="1:7" s="39" customFormat="1" ht="6" customHeight="1">
      <c r="A1561" s="241"/>
      <c r="B1561" s="240"/>
      <c r="C1561" s="229"/>
      <c r="D1561" s="229"/>
      <c r="E1561" s="227"/>
      <c r="F1561" s="227"/>
      <c r="G1561" s="228"/>
    </row>
    <row r="1562" spans="1:7" s="39" customFormat="1" ht="6" customHeight="1">
      <c r="A1562" s="241"/>
      <c r="B1562" s="240"/>
      <c r="C1562" s="229"/>
      <c r="D1562" s="229"/>
      <c r="E1562" s="227"/>
      <c r="F1562" s="227"/>
      <c r="G1562" s="228"/>
    </row>
    <row r="1563" spans="1:7" s="39" customFormat="1" ht="6" customHeight="1">
      <c r="A1563" s="241">
        <v>37</v>
      </c>
      <c r="B1563" s="240" t="s">
        <v>734</v>
      </c>
      <c r="C1563" s="229" t="s">
        <v>44</v>
      </c>
      <c r="D1563" s="229">
        <v>3.1</v>
      </c>
      <c r="E1563" s="227">
        <f t="shared" ref="E1563" si="349">+F1563*$E$10</f>
        <v>39.678138931860097</v>
      </c>
      <c r="F1563" s="227">
        <v>31.143776593999998</v>
      </c>
      <c r="G1563" s="228">
        <f>D1563*E1563</f>
        <v>123.0022306887663</v>
      </c>
    </row>
    <row r="1564" spans="1:7" s="39" customFormat="1" ht="6" customHeight="1">
      <c r="A1564" s="241"/>
      <c r="B1564" s="240"/>
      <c r="C1564" s="229"/>
      <c r="D1564" s="229"/>
      <c r="E1564" s="227"/>
      <c r="F1564" s="227"/>
      <c r="G1564" s="228"/>
    </row>
    <row r="1565" spans="1:7" s="39" customFormat="1" ht="6" customHeight="1">
      <c r="A1565" s="241"/>
      <c r="B1565" s="240"/>
      <c r="C1565" s="229"/>
      <c r="D1565" s="229"/>
      <c r="E1565" s="227"/>
      <c r="F1565" s="227"/>
      <c r="G1565" s="228"/>
    </row>
    <row r="1566" spans="1:7" s="39" customFormat="1" ht="6" customHeight="1">
      <c r="A1566" s="241"/>
      <c r="B1566" s="240"/>
      <c r="C1566" s="229"/>
      <c r="D1566" s="229"/>
      <c r="E1566" s="227"/>
      <c r="F1566" s="227"/>
      <c r="G1566" s="228"/>
    </row>
    <row r="1567" spans="1:7" s="39" customFormat="1" ht="6" customHeight="1">
      <c r="A1567" s="241">
        <v>38</v>
      </c>
      <c r="B1567" s="240" t="s">
        <v>739</v>
      </c>
      <c r="C1567" s="229" t="s">
        <v>44</v>
      </c>
      <c r="D1567" s="229">
        <v>9.5</v>
      </c>
      <c r="E1567" s="227">
        <f t="shared" ref="E1567" si="350">+F1567*$E$10</f>
        <v>50.778785084151146</v>
      </c>
      <c r="F1567" s="227">
        <v>39.856787161600003</v>
      </c>
      <c r="G1567" s="228">
        <f>D1567*E1567</f>
        <v>482.3984582994359</v>
      </c>
    </row>
    <row r="1568" spans="1:7" s="39" customFormat="1" ht="6" customHeight="1">
      <c r="A1568" s="241"/>
      <c r="B1568" s="240"/>
      <c r="C1568" s="229"/>
      <c r="D1568" s="229"/>
      <c r="E1568" s="227"/>
      <c r="F1568" s="227"/>
      <c r="G1568" s="228"/>
    </row>
    <row r="1569" spans="1:7" s="39" customFormat="1" ht="6" customHeight="1">
      <c r="A1569" s="241"/>
      <c r="B1569" s="240"/>
      <c r="C1569" s="229"/>
      <c r="D1569" s="229"/>
      <c r="E1569" s="227"/>
      <c r="F1569" s="227"/>
      <c r="G1569" s="228"/>
    </row>
    <row r="1570" spans="1:7" s="39" customFormat="1" ht="6" customHeight="1">
      <c r="A1570" s="241"/>
      <c r="B1570" s="240"/>
      <c r="C1570" s="229"/>
      <c r="D1570" s="229"/>
      <c r="E1570" s="227"/>
      <c r="F1570" s="227"/>
      <c r="G1570" s="228"/>
    </row>
    <row r="1571" spans="1:7" s="39" customFormat="1" ht="6" customHeight="1">
      <c r="A1571" s="241">
        <v>39</v>
      </c>
      <c r="B1571" s="240" t="s">
        <v>738</v>
      </c>
      <c r="C1571" s="229" t="s">
        <v>44</v>
      </c>
      <c r="D1571" s="229">
        <v>17.3</v>
      </c>
      <c r="E1571" s="227">
        <f t="shared" ref="E1571" si="351">+F1571*$E$10</f>
        <v>55.795707237567775</v>
      </c>
      <c r="F1571" s="227">
        <v>43.794620611999996</v>
      </c>
      <c r="G1571" s="228">
        <f>D1571*E1571</f>
        <v>965.26573520992258</v>
      </c>
    </row>
    <row r="1572" spans="1:7" s="39" customFormat="1" ht="6" customHeight="1">
      <c r="A1572" s="241"/>
      <c r="B1572" s="240"/>
      <c r="C1572" s="229"/>
      <c r="D1572" s="229"/>
      <c r="E1572" s="227"/>
      <c r="F1572" s="227"/>
      <c r="G1572" s="228"/>
    </row>
    <row r="1573" spans="1:7" s="39" customFormat="1" ht="6" customHeight="1">
      <c r="A1573" s="241"/>
      <c r="B1573" s="240"/>
      <c r="C1573" s="229"/>
      <c r="D1573" s="229"/>
      <c r="E1573" s="227"/>
      <c r="F1573" s="227"/>
      <c r="G1573" s="228"/>
    </row>
    <row r="1574" spans="1:7" s="39" customFormat="1" ht="6" customHeight="1">
      <c r="A1574" s="241"/>
      <c r="B1574" s="240"/>
      <c r="C1574" s="229"/>
      <c r="D1574" s="229"/>
      <c r="E1574" s="227"/>
      <c r="F1574" s="227"/>
      <c r="G1574" s="228"/>
    </row>
    <row r="1575" spans="1:7" ht="6" customHeight="1">
      <c r="A1575" s="241">
        <v>40</v>
      </c>
      <c r="B1575" s="240" t="s">
        <v>221</v>
      </c>
      <c r="C1575" s="241" t="s">
        <v>72</v>
      </c>
      <c r="D1575" s="229">
        <v>0.1229</v>
      </c>
      <c r="E1575" s="227">
        <f t="shared" ref="E1575" si="352">+F1575*$E$10</f>
        <v>348.61766183482314</v>
      </c>
      <c r="F1575" s="242">
        <v>273.63356420399998</v>
      </c>
      <c r="G1575" s="239">
        <f>D1575*E1575</f>
        <v>42.845110639499765</v>
      </c>
    </row>
    <row r="1576" spans="1:7" ht="6" customHeight="1">
      <c r="A1576" s="241"/>
      <c r="B1576" s="240"/>
      <c r="C1576" s="241"/>
      <c r="D1576" s="229"/>
      <c r="E1576" s="227"/>
      <c r="F1576" s="242"/>
      <c r="G1576" s="239"/>
    </row>
    <row r="1577" spans="1:7" ht="6" customHeight="1">
      <c r="A1577" s="241"/>
      <c r="B1577" s="240"/>
      <c r="C1577" s="241"/>
      <c r="D1577" s="229"/>
      <c r="E1577" s="227"/>
      <c r="F1577" s="242"/>
      <c r="G1577" s="239"/>
    </row>
    <row r="1578" spans="1:7" ht="6" customHeight="1">
      <c r="A1578" s="241"/>
      <c r="B1578" s="240"/>
      <c r="C1578" s="241"/>
      <c r="D1578" s="229"/>
      <c r="E1578" s="227"/>
      <c r="F1578" s="242"/>
      <c r="G1578" s="239"/>
    </row>
    <row r="1579" spans="1:7" ht="6" customHeight="1">
      <c r="A1579" s="241">
        <v>41</v>
      </c>
      <c r="B1579" s="240" t="s">
        <v>746</v>
      </c>
      <c r="C1579" s="229" t="s">
        <v>72</v>
      </c>
      <c r="D1579" s="229">
        <v>0.18859999999999999</v>
      </c>
      <c r="E1579" s="227">
        <f t="shared" ref="E1579" si="353">+F1579*$E$10</f>
        <v>527.96815588010611</v>
      </c>
      <c r="F1579" s="242">
        <v>414.40759919999994</v>
      </c>
      <c r="G1579" s="239">
        <f>D1579*E1579</f>
        <v>99.574794198988002</v>
      </c>
    </row>
    <row r="1580" spans="1:7" ht="6" customHeight="1">
      <c r="A1580" s="241"/>
      <c r="B1580" s="240"/>
      <c r="C1580" s="229"/>
      <c r="D1580" s="229"/>
      <c r="E1580" s="227"/>
      <c r="F1580" s="242"/>
      <c r="G1580" s="239"/>
    </row>
    <row r="1581" spans="1:7" ht="6" customHeight="1">
      <c r="A1581" s="241"/>
      <c r="B1581" s="240"/>
      <c r="C1581" s="229"/>
      <c r="D1581" s="229"/>
      <c r="E1581" s="227"/>
      <c r="F1581" s="242"/>
      <c r="G1581" s="239"/>
    </row>
    <row r="1582" spans="1:7" ht="6" customHeight="1">
      <c r="A1582" s="241"/>
      <c r="B1582" s="240"/>
      <c r="C1582" s="229"/>
      <c r="D1582" s="229"/>
      <c r="E1582" s="227"/>
      <c r="F1582" s="242"/>
      <c r="G1582" s="239"/>
    </row>
    <row r="1583" spans="1:7" ht="6" customHeight="1">
      <c r="A1583" s="241">
        <v>42</v>
      </c>
      <c r="B1583" s="240" t="s">
        <v>745</v>
      </c>
      <c r="C1583" s="229" t="s">
        <v>72</v>
      </c>
      <c r="D1583" s="229">
        <v>4.2299999999999997E-2</v>
      </c>
      <c r="E1583" s="227">
        <f t="shared" ref="E1583" si="354">+F1583*$E$10</f>
        <v>468.82418213397403</v>
      </c>
      <c r="F1583" s="242">
        <v>367.98488999999995</v>
      </c>
      <c r="G1583" s="239">
        <f>D1583*E1583</f>
        <v>19.831262904267099</v>
      </c>
    </row>
    <row r="1584" spans="1:7" ht="6" customHeight="1">
      <c r="A1584" s="241"/>
      <c r="B1584" s="240"/>
      <c r="C1584" s="229"/>
      <c r="D1584" s="229"/>
      <c r="E1584" s="227"/>
      <c r="F1584" s="242"/>
      <c r="G1584" s="239"/>
    </row>
    <row r="1585" spans="1:7" ht="6" customHeight="1">
      <c r="A1585" s="241"/>
      <c r="B1585" s="240"/>
      <c r="C1585" s="229"/>
      <c r="D1585" s="229"/>
      <c r="E1585" s="227"/>
      <c r="F1585" s="242"/>
      <c r="G1585" s="239"/>
    </row>
    <row r="1586" spans="1:7" ht="6" customHeight="1">
      <c r="A1586" s="241"/>
      <c r="B1586" s="240"/>
      <c r="C1586" s="229"/>
      <c r="D1586" s="229"/>
      <c r="E1586" s="227"/>
      <c r="F1586" s="242"/>
      <c r="G1586" s="239"/>
    </row>
    <row r="1587" spans="1:7" s="39" customFormat="1" ht="6" customHeight="1">
      <c r="A1587" s="241">
        <v>43</v>
      </c>
      <c r="B1587" s="240" t="s">
        <v>747</v>
      </c>
      <c r="C1587" s="229" t="s">
        <v>44</v>
      </c>
      <c r="D1587" s="229">
        <v>0.2</v>
      </c>
      <c r="E1587" s="227">
        <f t="shared" ref="E1587" si="355">+F1587*$E$10</f>
        <v>35.313279934275954</v>
      </c>
      <c r="F1587" s="227">
        <v>27.717754176</v>
      </c>
      <c r="G1587" s="228">
        <f>D1587*E1587</f>
        <v>7.0626559868551908</v>
      </c>
    </row>
    <row r="1588" spans="1:7" s="39" customFormat="1" ht="6" customHeight="1">
      <c r="A1588" s="241"/>
      <c r="B1588" s="240"/>
      <c r="C1588" s="229"/>
      <c r="D1588" s="229"/>
      <c r="E1588" s="227"/>
      <c r="F1588" s="227"/>
      <c r="G1588" s="228"/>
    </row>
    <row r="1589" spans="1:7" s="39" customFormat="1" ht="6" customHeight="1">
      <c r="A1589" s="241"/>
      <c r="B1589" s="240"/>
      <c r="C1589" s="229"/>
      <c r="D1589" s="229"/>
      <c r="E1589" s="227"/>
      <c r="F1589" s="227"/>
      <c r="G1589" s="228"/>
    </row>
    <row r="1590" spans="1:7" s="39" customFormat="1" ht="6" customHeight="1">
      <c r="A1590" s="241"/>
      <c r="B1590" s="240"/>
      <c r="C1590" s="229"/>
      <c r="D1590" s="229"/>
      <c r="E1590" s="227"/>
      <c r="F1590" s="227"/>
      <c r="G1590" s="228"/>
    </row>
    <row r="1591" spans="1:7" s="39" customFormat="1" ht="6" customHeight="1">
      <c r="A1591" s="241">
        <v>44</v>
      </c>
      <c r="B1591" s="240" t="s">
        <v>749</v>
      </c>
      <c r="C1591" s="229" t="s">
        <v>45</v>
      </c>
      <c r="D1591" s="229">
        <v>120</v>
      </c>
      <c r="E1591" s="227">
        <f t="shared" ref="E1591" si="356">+F1591*$E$10</f>
        <v>4.0574758690117809</v>
      </c>
      <c r="F1591" s="227">
        <v>3.1847542602000001</v>
      </c>
      <c r="G1591" s="228">
        <f>D1591*E1591</f>
        <v>486.8971042814137</v>
      </c>
    </row>
    <row r="1592" spans="1:7" s="39" customFormat="1" ht="6" customHeight="1">
      <c r="A1592" s="241"/>
      <c r="B1592" s="240"/>
      <c r="C1592" s="229"/>
      <c r="D1592" s="229"/>
      <c r="E1592" s="227"/>
      <c r="F1592" s="227"/>
      <c r="G1592" s="228"/>
    </row>
    <row r="1593" spans="1:7" s="39" customFormat="1" ht="6" customHeight="1">
      <c r="A1593" s="241"/>
      <c r="B1593" s="240"/>
      <c r="C1593" s="229"/>
      <c r="D1593" s="229"/>
      <c r="E1593" s="227"/>
      <c r="F1593" s="227"/>
      <c r="G1593" s="228"/>
    </row>
    <row r="1594" spans="1:7" s="39" customFormat="1" ht="6" customHeight="1">
      <c r="A1594" s="241"/>
      <c r="B1594" s="240"/>
      <c r="C1594" s="229"/>
      <c r="D1594" s="229"/>
      <c r="E1594" s="227"/>
      <c r="F1594" s="227"/>
      <c r="G1594" s="228"/>
    </row>
    <row r="1595" spans="1:7" ht="6" customHeight="1">
      <c r="A1595" s="241"/>
      <c r="B1595" s="230" t="s">
        <v>752</v>
      </c>
      <c r="C1595" s="241"/>
      <c r="D1595" s="241"/>
      <c r="E1595" s="227"/>
      <c r="F1595" s="242"/>
      <c r="G1595" s="239"/>
    </row>
    <row r="1596" spans="1:7" ht="6" customHeight="1">
      <c r="A1596" s="241"/>
      <c r="B1596" s="230"/>
      <c r="C1596" s="241"/>
      <c r="D1596" s="241"/>
      <c r="E1596" s="227"/>
      <c r="F1596" s="242"/>
      <c r="G1596" s="239"/>
    </row>
    <row r="1597" spans="1:7" ht="6" customHeight="1">
      <c r="A1597" s="241"/>
      <c r="B1597" s="230"/>
      <c r="C1597" s="241"/>
      <c r="D1597" s="241"/>
      <c r="E1597" s="227"/>
      <c r="F1597" s="242"/>
      <c r="G1597" s="239"/>
    </row>
    <row r="1598" spans="1:7" ht="6" customHeight="1">
      <c r="A1598" s="241"/>
      <c r="B1598" s="230"/>
      <c r="C1598" s="241"/>
      <c r="D1598" s="241"/>
      <c r="E1598" s="227"/>
      <c r="F1598" s="242"/>
      <c r="G1598" s="239"/>
    </row>
    <row r="1599" spans="1:7" ht="10.5" customHeight="1">
      <c r="A1599" s="241">
        <v>45</v>
      </c>
      <c r="B1599" s="240" t="s">
        <v>754</v>
      </c>
      <c r="C1599" s="241" t="s">
        <v>72</v>
      </c>
      <c r="D1599" s="241">
        <v>5.9660000000000002</v>
      </c>
      <c r="E1599" s="227">
        <f t="shared" ref="E1599" si="357">+F1599*$E$10</f>
        <v>525.82341108741468</v>
      </c>
      <c r="F1599" s="242">
        <v>412.72416710180005</v>
      </c>
      <c r="G1599" s="239">
        <f>D1599*E1599</f>
        <v>3137.0624705475161</v>
      </c>
    </row>
    <row r="1600" spans="1:7" ht="10.5" customHeight="1">
      <c r="A1600" s="241"/>
      <c r="B1600" s="240"/>
      <c r="C1600" s="241"/>
      <c r="D1600" s="241"/>
      <c r="E1600" s="227"/>
      <c r="F1600" s="242"/>
      <c r="G1600" s="239"/>
    </row>
    <row r="1601" spans="1:7" ht="10.5" customHeight="1">
      <c r="A1601" s="241"/>
      <c r="B1601" s="240"/>
      <c r="C1601" s="241"/>
      <c r="D1601" s="241"/>
      <c r="E1601" s="227"/>
      <c r="F1601" s="242"/>
      <c r="G1601" s="239"/>
    </row>
    <row r="1602" spans="1:7" ht="10.5" customHeight="1">
      <c r="A1602" s="241"/>
      <c r="B1602" s="240"/>
      <c r="C1602" s="241"/>
      <c r="D1602" s="241"/>
      <c r="E1602" s="227"/>
      <c r="F1602" s="242"/>
      <c r="G1602" s="239"/>
    </row>
    <row r="1603" spans="1:7" ht="6" customHeight="1">
      <c r="A1603" s="241">
        <v>46</v>
      </c>
      <c r="B1603" s="240" t="s">
        <v>758</v>
      </c>
      <c r="C1603" s="241" t="s">
        <v>45</v>
      </c>
      <c r="D1603" s="241">
        <v>360</v>
      </c>
      <c r="E1603" s="227">
        <f t="shared" ref="E1603" si="358">+F1603*$E$10</f>
        <v>3.1474784961074387</v>
      </c>
      <c r="F1603" s="242">
        <v>2.4704880257999999</v>
      </c>
      <c r="G1603" s="239">
        <f>D1603*E1603</f>
        <v>1133.092258598678</v>
      </c>
    </row>
    <row r="1604" spans="1:7" ht="6" customHeight="1">
      <c r="A1604" s="241"/>
      <c r="B1604" s="240"/>
      <c r="C1604" s="241"/>
      <c r="D1604" s="241"/>
      <c r="E1604" s="227"/>
      <c r="F1604" s="242"/>
      <c r="G1604" s="239"/>
    </row>
    <row r="1605" spans="1:7" ht="6" customHeight="1">
      <c r="A1605" s="241"/>
      <c r="B1605" s="240"/>
      <c r="C1605" s="241"/>
      <c r="D1605" s="241"/>
      <c r="E1605" s="227"/>
      <c r="F1605" s="242"/>
      <c r="G1605" s="239"/>
    </row>
    <row r="1606" spans="1:7" ht="6" customHeight="1">
      <c r="A1606" s="241"/>
      <c r="B1606" s="240"/>
      <c r="C1606" s="241"/>
      <c r="D1606" s="241"/>
      <c r="E1606" s="227"/>
      <c r="F1606" s="242"/>
      <c r="G1606" s="239"/>
    </row>
    <row r="1607" spans="1:7" s="39" customFormat="1" ht="6" customHeight="1">
      <c r="A1607" s="229"/>
      <c r="B1607" s="230" t="s">
        <v>767</v>
      </c>
      <c r="C1607" s="229"/>
      <c r="D1607" s="243"/>
      <c r="E1607" s="227"/>
      <c r="F1607" s="227">
        <v>0</v>
      </c>
      <c r="G1607" s="228"/>
    </row>
    <row r="1608" spans="1:7" s="39" customFormat="1" ht="6" customHeight="1">
      <c r="A1608" s="229"/>
      <c r="B1608" s="230"/>
      <c r="C1608" s="229"/>
      <c r="D1608" s="243"/>
      <c r="E1608" s="227"/>
      <c r="F1608" s="227"/>
      <c r="G1608" s="228"/>
    </row>
    <row r="1609" spans="1:7" s="39" customFormat="1" ht="6" customHeight="1">
      <c r="A1609" s="229"/>
      <c r="B1609" s="230"/>
      <c r="C1609" s="229"/>
      <c r="D1609" s="243"/>
      <c r="E1609" s="227"/>
      <c r="F1609" s="227"/>
      <c r="G1609" s="228"/>
    </row>
    <row r="1610" spans="1:7" s="39" customFormat="1" ht="6" customHeight="1">
      <c r="A1610" s="229"/>
      <c r="B1610" s="230"/>
      <c r="C1610" s="229"/>
      <c r="D1610" s="243"/>
      <c r="E1610" s="227"/>
      <c r="F1610" s="227"/>
      <c r="G1610" s="228"/>
    </row>
    <row r="1611" spans="1:7" s="39" customFormat="1" ht="6" customHeight="1">
      <c r="A1611" s="241">
        <v>47</v>
      </c>
      <c r="B1611" s="240" t="s">
        <v>762</v>
      </c>
      <c r="C1611" s="229" t="s">
        <v>44</v>
      </c>
      <c r="D1611" s="227">
        <f>0.056*15+0.11*14</f>
        <v>2.38</v>
      </c>
      <c r="E1611" s="227">
        <f t="shared" ref="E1611" si="359">+F1611*$E$10</f>
        <v>4.3165588006522206</v>
      </c>
      <c r="F1611" s="227">
        <v>3.3881110999999997</v>
      </c>
      <c r="G1611" s="228">
        <f>D1611*E1611</f>
        <v>10.273409945552284</v>
      </c>
    </row>
    <row r="1612" spans="1:7" s="39" customFormat="1" ht="6" customHeight="1">
      <c r="A1612" s="241"/>
      <c r="B1612" s="240"/>
      <c r="C1612" s="229"/>
      <c r="D1612" s="227"/>
      <c r="E1612" s="227"/>
      <c r="F1612" s="227"/>
      <c r="G1612" s="228"/>
    </row>
    <row r="1613" spans="1:7" s="39" customFormat="1" ht="6" customHeight="1">
      <c r="A1613" s="241"/>
      <c r="B1613" s="240"/>
      <c r="C1613" s="229"/>
      <c r="D1613" s="227"/>
      <c r="E1613" s="227"/>
      <c r="F1613" s="227"/>
      <c r="G1613" s="228"/>
    </row>
    <row r="1614" spans="1:7" s="39" customFormat="1" ht="6" customHeight="1">
      <c r="A1614" s="241"/>
      <c r="B1614" s="240"/>
      <c r="C1614" s="229"/>
      <c r="D1614" s="227"/>
      <c r="E1614" s="227"/>
      <c r="F1614" s="227"/>
      <c r="G1614" s="228"/>
    </row>
    <row r="1615" spans="1:7" s="39" customFormat="1" ht="6" customHeight="1">
      <c r="A1615" s="241">
        <v>48</v>
      </c>
      <c r="B1615" s="240" t="s">
        <v>732</v>
      </c>
      <c r="C1615" s="229" t="s">
        <v>44</v>
      </c>
      <c r="D1615" s="227">
        <f>0.04*15+0.05*14</f>
        <v>1.3</v>
      </c>
      <c r="E1615" s="227">
        <f t="shared" ref="E1615" si="360">+F1615*$E$10</f>
        <v>1.7452561481773727</v>
      </c>
      <c r="F1615" s="227">
        <v>1.3698693800000001</v>
      </c>
      <c r="G1615" s="228">
        <f>D1615*E1615</f>
        <v>2.2688329926305846</v>
      </c>
    </row>
    <row r="1616" spans="1:7" s="39" customFormat="1" ht="6" customHeight="1">
      <c r="A1616" s="241"/>
      <c r="B1616" s="240"/>
      <c r="C1616" s="229"/>
      <c r="D1616" s="227"/>
      <c r="E1616" s="227"/>
      <c r="F1616" s="227"/>
      <c r="G1616" s="228"/>
    </row>
    <row r="1617" spans="1:7" s="39" customFormat="1" ht="6" customHeight="1">
      <c r="A1617" s="241"/>
      <c r="B1617" s="240"/>
      <c r="C1617" s="229"/>
      <c r="D1617" s="227"/>
      <c r="E1617" s="227"/>
      <c r="F1617" s="227"/>
      <c r="G1617" s="228"/>
    </row>
    <row r="1618" spans="1:7" s="39" customFormat="1" ht="6" customHeight="1">
      <c r="A1618" s="241"/>
      <c r="B1618" s="240"/>
      <c r="C1618" s="229"/>
      <c r="D1618" s="227"/>
      <c r="E1618" s="227"/>
      <c r="F1618" s="227"/>
      <c r="G1618" s="228"/>
    </row>
    <row r="1619" spans="1:7" s="39" customFormat="1" ht="6" customHeight="1">
      <c r="A1619" s="241">
        <v>49</v>
      </c>
      <c r="B1619" s="240" t="s">
        <v>760</v>
      </c>
      <c r="C1619" s="229" t="s">
        <v>44</v>
      </c>
      <c r="D1619" s="227">
        <f>0.04*15+0.05*14</f>
        <v>1.3</v>
      </c>
      <c r="E1619" s="227">
        <f t="shared" ref="E1619" si="361">+F1619*$E$10</f>
        <v>0.39292927237719977</v>
      </c>
      <c r="F1619" s="227">
        <v>0.30841419999999997</v>
      </c>
      <c r="G1619" s="228">
        <f>D1619*E1619</f>
        <v>0.51080805409035968</v>
      </c>
    </row>
    <row r="1620" spans="1:7" s="39" customFormat="1" ht="6" customHeight="1">
      <c r="A1620" s="241"/>
      <c r="B1620" s="240"/>
      <c r="C1620" s="229"/>
      <c r="D1620" s="227"/>
      <c r="E1620" s="227"/>
      <c r="F1620" s="227"/>
      <c r="G1620" s="228"/>
    </row>
    <row r="1621" spans="1:7" s="39" customFormat="1" ht="6" customHeight="1">
      <c r="A1621" s="241"/>
      <c r="B1621" s="240"/>
      <c r="C1621" s="229"/>
      <c r="D1621" s="227"/>
      <c r="E1621" s="227"/>
      <c r="F1621" s="227"/>
      <c r="G1621" s="228"/>
    </row>
    <row r="1622" spans="1:7" s="39" customFormat="1" ht="6" customHeight="1">
      <c r="A1622" s="241"/>
      <c r="B1622" s="240"/>
      <c r="C1622" s="229"/>
      <c r="D1622" s="227"/>
      <c r="E1622" s="227"/>
      <c r="F1622" s="227"/>
      <c r="G1622" s="228"/>
    </row>
    <row r="1623" spans="1:7" s="39" customFormat="1" ht="6" customHeight="1">
      <c r="A1623" s="241">
        <v>50</v>
      </c>
      <c r="B1623" s="240" t="s">
        <v>733</v>
      </c>
      <c r="C1623" s="229" t="s">
        <v>72</v>
      </c>
      <c r="D1623" s="227">
        <f>(0.016*15+0.05*14)*1.4</f>
        <v>1.3160000000000001</v>
      </c>
      <c r="E1623" s="227">
        <f t="shared" ref="E1623" si="362">+F1623*$E$10</f>
        <v>2.9129796679861699</v>
      </c>
      <c r="F1623" s="227">
        <v>2.2864275000000003</v>
      </c>
      <c r="G1623" s="228">
        <f>D1623*E1623</f>
        <v>3.8334812430697998</v>
      </c>
    </row>
    <row r="1624" spans="1:7" s="39" customFormat="1" ht="6" customHeight="1">
      <c r="A1624" s="241"/>
      <c r="B1624" s="240"/>
      <c r="C1624" s="229"/>
      <c r="D1624" s="227"/>
      <c r="E1624" s="227"/>
      <c r="F1624" s="227"/>
      <c r="G1624" s="228"/>
    </row>
    <row r="1625" spans="1:7" s="39" customFormat="1" ht="6" customHeight="1">
      <c r="A1625" s="241"/>
      <c r="B1625" s="240"/>
      <c r="C1625" s="229"/>
      <c r="D1625" s="227"/>
      <c r="E1625" s="227"/>
      <c r="F1625" s="227"/>
      <c r="G1625" s="228"/>
    </row>
    <row r="1626" spans="1:7" s="39" customFormat="1" ht="6" customHeight="1">
      <c r="A1626" s="241"/>
      <c r="B1626" s="240"/>
      <c r="C1626" s="229"/>
      <c r="D1626" s="227"/>
      <c r="E1626" s="227"/>
      <c r="F1626" s="227"/>
      <c r="G1626" s="228"/>
    </row>
    <row r="1627" spans="1:7" s="39" customFormat="1" ht="6" customHeight="1">
      <c r="A1627" s="241">
        <v>51</v>
      </c>
      <c r="B1627" s="240" t="s">
        <v>766</v>
      </c>
      <c r="C1627" s="229" t="s">
        <v>44</v>
      </c>
      <c r="D1627" s="227">
        <f>0.016*15</f>
        <v>0.24</v>
      </c>
      <c r="E1627" s="227">
        <f t="shared" ref="E1627" si="363">+F1627*$E$10</f>
        <v>40.463133258024534</v>
      </c>
      <c r="F1627" s="227">
        <v>31.759926659999998</v>
      </c>
      <c r="G1627" s="228">
        <f>D1627*E1627</f>
        <v>9.7111519819258874</v>
      </c>
    </row>
    <row r="1628" spans="1:7" s="39" customFormat="1" ht="6" customHeight="1">
      <c r="A1628" s="241"/>
      <c r="B1628" s="240"/>
      <c r="C1628" s="229"/>
      <c r="D1628" s="227"/>
      <c r="E1628" s="227"/>
      <c r="F1628" s="227"/>
      <c r="G1628" s="228"/>
    </row>
    <row r="1629" spans="1:7" s="39" customFormat="1" ht="6" customHeight="1">
      <c r="A1629" s="241"/>
      <c r="B1629" s="240"/>
      <c r="C1629" s="229"/>
      <c r="D1629" s="227"/>
      <c r="E1629" s="227"/>
      <c r="F1629" s="227"/>
      <c r="G1629" s="228"/>
    </row>
    <row r="1630" spans="1:7" s="39" customFormat="1" ht="6" customHeight="1">
      <c r="A1630" s="241"/>
      <c r="B1630" s="240"/>
      <c r="C1630" s="229"/>
      <c r="D1630" s="227"/>
      <c r="E1630" s="227"/>
      <c r="F1630" s="227"/>
      <c r="G1630" s="228"/>
    </row>
    <row r="1631" spans="1:7" s="39" customFormat="1" ht="6" customHeight="1">
      <c r="A1631" s="241">
        <v>52</v>
      </c>
      <c r="B1631" s="240" t="s">
        <v>769</v>
      </c>
      <c r="C1631" s="229" t="s">
        <v>44</v>
      </c>
      <c r="D1631" s="227">
        <f>0.06*14</f>
        <v>0.84</v>
      </c>
      <c r="E1631" s="227">
        <f t="shared" ref="E1631" si="364">+F1631*$E$10</f>
        <v>36.416819932222076</v>
      </c>
      <c r="F1631" s="227">
        <v>28.583933993999999</v>
      </c>
      <c r="G1631" s="228">
        <f>D1631*E1631</f>
        <v>30.590128743066543</v>
      </c>
    </row>
    <row r="1632" spans="1:7" s="39" customFormat="1" ht="6" customHeight="1">
      <c r="A1632" s="241"/>
      <c r="B1632" s="240"/>
      <c r="C1632" s="229"/>
      <c r="D1632" s="227"/>
      <c r="E1632" s="227"/>
      <c r="F1632" s="227"/>
      <c r="G1632" s="228"/>
    </row>
    <row r="1633" spans="1:7" s="39" customFormat="1" ht="6" customHeight="1">
      <c r="A1633" s="241"/>
      <c r="B1633" s="240"/>
      <c r="C1633" s="229"/>
      <c r="D1633" s="227"/>
      <c r="E1633" s="227"/>
      <c r="F1633" s="227"/>
      <c r="G1633" s="228"/>
    </row>
    <row r="1634" spans="1:7" s="39" customFormat="1" ht="6" customHeight="1">
      <c r="A1634" s="241"/>
      <c r="B1634" s="240"/>
      <c r="C1634" s="229"/>
      <c r="D1634" s="227"/>
      <c r="E1634" s="227"/>
      <c r="F1634" s="227"/>
      <c r="G1634" s="228"/>
    </row>
    <row r="1635" spans="1:7" ht="6" customHeight="1">
      <c r="A1635" s="241">
        <v>53</v>
      </c>
      <c r="B1635" s="240" t="s">
        <v>100</v>
      </c>
      <c r="C1635" s="241" t="s">
        <v>68</v>
      </c>
      <c r="D1635" s="227">
        <v>14</v>
      </c>
      <c r="E1635" s="227">
        <f>+F1635*$E$10+54.995544</f>
        <v>54.995544000000002</v>
      </c>
      <c r="F1635" s="242">
        <f>54.995544-54.995544</f>
        <v>0</v>
      </c>
      <c r="G1635" s="239">
        <f>D1635*E1635</f>
        <v>769.93761600000005</v>
      </c>
    </row>
    <row r="1636" spans="1:7" ht="6" customHeight="1">
      <c r="A1636" s="241"/>
      <c r="B1636" s="240"/>
      <c r="C1636" s="241"/>
      <c r="D1636" s="227"/>
      <c r="E1636" s="227"/>
      <c r="F1636" s="242"/>
      <c r="G1636" s="239"/>
    </row>
    <row r="1637" spans="1:7" ht="6" customHeight="1">
      <c r="A1637" s="241"/>
      <c r="B1637" s="240"/>
      <c r="C1637" s="241"/>
      <c r="D1637" s="227"/>
      <c r="E1637" s="227"/>
      <c r="F1637" s="242"/>
      <c r="G1637" s="239"/>
    </row>
    <row r="1638" spans="1:7" ht="6" customHeight="1">
      <c r="A1638" s="241"/>
      <c r="B1638" s="240"/>
      <c r="C1638" s="241"/>
      <c r="D1638" s="227"/>
      <c r="E1638" s="227"/>
      <c r="F1638" s="242"/>
      <c r="G1638" s="239"/>
    </row>
    <row r="1639" spans="1:7" ht="6" customHeight="1">
      <c r="A1639" s="241">
        <v>54</v>
      </c>
      <c r="B1639" s="240" t="s">
        <v>768</v>
      </c>
      <c r="C1639" s="241" t="s">
        <v>68</v>
      </c>
      <c r="D1639" s="227">
        <v>15</v>
      </c>
      <c r="E1639" s="227">
        <f>+F1639*$E$10+32.35032</f>
        <v>32.350320000000004</v>
      </c>
      <c r="F1639" s="242">
        <f>32.35032-32.35032</f>
        <v>0</v>
      </c>
      <c r="G1639" s="239">
        <f>D1639*E1639</f>
        <v>485.25480000000005</v>
      </c>
    </row>
    <row r="1640" spans="1:7" ht="6" customHeight="1">
      <c r="A1640" s="241"/>
      <c r="B1640" s="240"/>
      <c r="C1640" s="241"/>
      <c r="D1640" s="227"/>
      <c r="E1640" s="227"/>
      <c r="F1640" s="242"/>
      <c r="G1640" s="239"/>
    </row>
    <row r="1641" spans="1:7" ht="6" customHeight="1">
      <c r="A1641" s="241"/>
      <c r="B1641" s="240"/>
      <c r="C1641" s="241"/>
      <c r="D1641" s="227"/>
      <c r="E1641" s="227"/>
      <c r="F1641" s="242"/>
      <c r="G1641" s="239"/>
    </row>
    <row r="1642" spans="1:7" ht="6" customHeight="1">
      <c r="A1642" s="241"/>
      <c r="B1642" s="240"/>
      <c r="C1642" s="241"/>
      <c r="D1642" s="227"/>
      <c r="E1642" s="227"/>
      <c r="F1642" s="242"/>
      <c r="G1642" s="239"/>
    </row>
    <row r="1643" spans="1:7" s="39" customFormat="1" ht="6" customHeight="1">
      <c r="A1643" s="702"/>
      <c r="B1643" s="701" t="s">
        <v>87</v>
      </c>
      <c r="C1643" s="702"/>
      <c r="D1643" s="703"/>
      <c r="E1643" s="704"/>
      <c r="F1643" s="704"/>
      <c r="G1643" s="705">
        <f>SUM(G1387:G1642)</f>
        <v>40968.660193119526</v>
      </c>
    </row>
    <row r="1644" spans="1:7" s="39" customFormat="1" ht="6" customHeight="1">
      <c r="A1644" s="702"/>
      <c r="B1644" s="701"/>
      <c r="C1644" s="702"/>
      <c r="D1644" s="703"/>
      <c r="E1644" s="704"/>
      <c r="F1644" s="704"/>
      <c r="G1644" s="705"/>
    </row>
    <row r="1645" spans="1:7" s="39" customFormat="1" ht="6" customHeight="1">
      <c r="A1645" s="702"/>
      <c r="B1645" s="701"/>
      <c r="C1645" s="702"/>
      <c r="D1645" s="703"/>
      <c r="E1645" s="704"/>
      <c r="F1645" s="704"/>
      <c r="G1645" s="705"/>
    </row>
    <row r="1646" spans="1:7" s="39" customFormat="1" ht="6" customHeight="1">
      <c r="A1646" s="702"/>
      <c r="B1646" s="701"/>
      <c r="C1646" s="702"/>
      <c r="D1646" s="703"/>
      <c r="E1646" s="704"/>
      <c r="F1646" s="704"/>
      <c r="G1646" s="705"/>
    </row>
    <row r="1647" spans="1:7" ht="15" customHeight="1">
      <c r="A1647" s="200"/>
      <c r="B1647" s="201" t="s">
        <v>808</v>
      </c>
      <c r="C1647" s="200"/>
      <c r="D1647" s="200"/>
      <c r="E1647" s="200"/>
      <c r="F1647" s="200"/>
      <c r="G1647" s="202">
        <f>+G1643+G1375+G1267+G1131+G1071+G771+G655+G503+G435+G315</f>
        <v>337009.06744480919</v>
      </c>
    </row>
    <row r="1648" spans="1:7" ht="15" customHeight="1">
      <c r="A1648" s="203">
        <v>1.4999999999999999E-2</v>
      </c>
      <c r="B1648" s="201" t="s">
        <v>268</v>
      </c>
      <c r="C1648" s="201"/>
      <c r="D1648" s="201"/>
      <c r="E1648" s="201"/>
      <c r="F1648" s="201"/>
      <c r="G1648" s="201">
        <f>+G1647*A1648</f>
        <v>5055.136011672138</v>
      </c>
    </row>
    <row r="1649" spans="1:7" ht="15" customHeight="1">
      <c r="A1649" s="203">
        <v>1.4999999999999999E-2</v>
      </c>
      <c r="B1649" s="201" t="s">
        <v>268</v>
      </c>
      <c r="C1649" s="201"/>
      <c r="D1649" s="201"/>
      <c r="E1649" s="201"/>
      <c r="F1649" s="201"/>
      <c r="G1649" s="201">
        <f>+G1647*A1649</f>
        <v>5055.136011672138</v>
      </c>
    </row>
    <row r="1650" spans="1:7" ht="15" customHeight="1">
      <c r="A1650" s="200"/>
      <c r="B1650" s="201" t="s">
        <v>87</v>
      </c>
      <c r="C1650" s="201"/>
      <c r="D1650" s="201"/>
      <c r="E1650" s="201"/>
      <c r="F1650" s="201"/>
      <c r="G1650" s="205">
        <f>SUM(G1647:G1649)</f>
        <v>347119.33946815348</v>
      </c>
    </row>
    <row r="1651" spans="1:7" ht="15" customHeight="1">
      <c r="A1651" s="204">
        <v>0.2</v>
      </c>
      <c r="B1651" s="201" t="s">
        <v>269</v>
      </c>
      <c r="C1651" s="201"/>
      <c r="D1651" s="201"/>
      <c r="E1651" s="201"/>
      <c r="F1651" s="201"/>
      <c r="G1651" s="201">
        <f>+G1650*A1651</f>
        <v>69423.867893630697</v>
      </c>
    </row>
    <row r="1652" spans="1:7" ht="15" customHeight="1">
      <c r="A1652" s="200"/>
      <c r="B1652" s="201" t="s">
        <v>87</v>
      </c>
      <c r="C1652" s="201"/>
      <c r="D1652" s="201"/>
      <c r="E1652" s="201"/>
      <c r="F1652" s="201"/>
      <c r="G1652" s="205">
        <f>+G1650+G1651</f>
        <v>416543.20736178418</v>
      </c>
    </row>
  </sheetData>
  <mergeCells count="2872">
    <mergeCell ref="F311:F314"/>
    <mergeCell ref="F319:F322"/>
    <mergeCell ref="F523:F526"/>
    <mergeCell ref="F531:F534"/>
    <mergeCell ref="F539:F542"/>
    <mergeCell ref="F547:F550"/>
    <mergeCell ref="F555:F558"/>
    <mergeCell ref="F563:F566"/>
    <mergeCell ref="F475:F478"/>
    <mergeCell ref="F483:F486"/>
    <mergeCell ref="F491:F494"/>
    <mergeCell ref="F499:F502"/>
    <mergeCell ref="F507:F510"/>
    <mergeCell ref="F515:F518"/>
    <mergeCell ref="F427:F430"/>
    <mergeCell ref="F435:F438"/>
    <mergeCell ref="F443:F446"/>
    <mergeCell ref="F451:F454"/>
    <mergeCell ref="F459:F462"/>
    <mergeCell ref="F467:F470"/>
    <mergeCell ref="F5:F8"/>
    <mergeCell ref="F11:F14"/>
    <mergeCell ref="F15:F18"/>
    <mergeCell ref="F19:F22"/>
    <mergeCell ref="F27:F30"/>
    <mergeCell ref="F35:F38"/>
    <mergeCell ref="F235:F238"/>
    <mergeCell ref="F243:F246"/>
    <mergeCell ref="F251:F254"/>
    <mergeCell ref="F259:F262"/>
    <mergeCell ref="F267:F270"/>
    <mergeCell ref="F275:F278"/>
    <mergeCell ref="F187:F190"/>
    <mergeCell ref="F195:F198"/>
    <mergeCell ref="F203:F206"/>
    <mergeCell ref="F211:F214"/>
    <mergeCell ref="F219:F222"/>
    <mergeCell ref="F227:F230"/>
    <mergeCell ref="F139:F142"/>
    <mergeCell ref="F147:F150"/>
    <mergeCell ref="F155:F158"/>
    <mergeCell ref="F163:F166"/>
    <mergeCell ref="F171:F174"/>
    <mergeCell ref="F179:F182"/>
    <mergeCell ref="F39:F42"/>
    <mergeCell ref="F43:F46"/>
    <mergeCell ref="G1643:G1646"/>
    <mergeCell ref="G5:G8"/>
    <mergeCell ref="A1347:A1350"/>
    <mergeCell ref="G1347:G1350"/>
    <mergeCell ref="E1347:E1350"/>
    <mergeCell ref="D1347:D1350"/>
    <mergeCell ref="C1347:C1350"/>
    <mergeCell ref="A1643:A1646"/>
    <mergeCell ref="B1643:B1646"/>
    <mergeCell ref="C1643:C1646"/>
    <mergeCell ref="D1643:D1646"/>
    <mergeCell ref="E1643:E1646"/>
    <mergeCell ref="G1639:G1642"/>
    <mergeCell ref="F1635:F1638"/>
    <mergeCell ref="F1639:F1642"/>
    <mergeCell ref="F1643:F1646"/>
    <mergeCell ref="G1635:G1638"/>
    <mergeCell ref="A1639:A1642"/>
    <mergeCell ref="B1639:B1642"/>
    <mergeCell ref="C1639:C1642"/>
    <mergeCell ref="D1639:D1642"/>
    <mergeCell ref="E1639:E1642"/>
    <mergeCell ref="A1635:A1638"/>
    <mergeCell ref="B1635:B1638"/>
    <mergeCell ref="C1635:C1638"/>
    <mergeCell ref="D1635:D1638"/>
    <mergeCell ref="E1635:E1638"/>
    <mergeCell ref="G1631:G1634"/>
    <mergeCell ref="F1627:F1630"/>
    <mergeCell ref="F1631:F1634"/>
    <mergeCell ref="G1627:G1630"/>
    <mergeCell ref="A1631:A1634"/>
    <mergeCell ref="B1631:B1634"/>
    <mergeCell ref="C1631:C1634"/>
    <mergeCell ref="D1631:D1634"/>
    <mergeCell ref="E1631:E1634"/>
    <mergeCell ref="A1627:A1630"/>
    <mergeCell ref="B1627:B1630"/>
    <mergeCell ref="C1627:C1630"/>
    <mergeCell ref="D1627:D1630"/>
    <mergeCell ref="E1627:E1630"/>
    <mergeCell ref="G1623:G1626"/>
    <mergeCell ref="F1619:F1622"/>
    <mergeCell ref="F1623:F1626"/>
    <mergeCell ref="G1619:G1622"/>
    <mergeCell ref="A1623:A1626"/>
    <mergeCell ref="B1623:B1626"/>
    <mergeCell ref="C1623:C1626"/>
    <mergeCell ref="D1623:D1626"/>
    <mergeCell ref="E1623:E1626"/>
    <mergeCell ref="A1619:A1622"/>
    <mergeCell ref="B1619:B1622"/>
    <mergeCell ref="C1619:C1622"/>
    <mergeCell ref="D1619:D1622"/>
    <mergeCell ref="E1619:E1622"/>
    <mergeCell ref="G1615:G1618"/>
    <mergeCell ref="F1611:F1614"/>
    <mergeCell ref="F1615:F1618"/>
    <mergeCell ref="G1611:G1614"/>
    <mergeCell ref="A1615:A1618"/>
    <mergeCell ref="B1615:B1618"/>
    <mergeCell ref="C1615:C1618"/>
    <mergeCell ref="D1615:D1618"/>
    <mergeCell ref="E1615:E1618"/>
    <mergeCell ref="A1611:A1614"/>
    <mergeCell ref="B1611:B1614"/>
    <mergeCell ref="C1611:C1614"/>
    <mergeCell ref="D1611:D1614"/>
    <mergeCell ref="E1611:E1614"/>
    <mergeCell ref="G1607:G1610"/>
    <mergeCell ref="F1603:F1606"/>
    <mergeCell ref="F1607:F1610"/>
    <mergeCell ref="G1603:G1606"/>
    <mergeCell ref="A1607:A1610"/>
    <mergeCell ref="B1607:B1610"/>
    <mergeCell ref="C1607:C1610"/>
    <mergeCell ref="D1607:D1610"/>
    <mergeCell ref="E1607:E1610"/>
    <mergeCell ref="A1603:A1606"/>
    <mergeCell ref="B1603:B1606"/>
    <mergeCell ref="C1603:C1606"/>
    <mergeCell ref="D1603:D1606"/>
    <mergeCell ref="E1603:E1606"/>
    <mergeCell ref="G1599:G1602"/>
    <mergeCell ref="F1595:F1598"/>
    <mergeCell ref="F1599:F1602"/>
    <mergeCell ref="G1595:G1598"/>
    <mergeCell ref="A1599:A1602"/>
    <mergeCell ref="B1599:B1602"/>
    <mergeCell ref="C1599:C1602"/>
    <mergeCell ref="D1599:D1602"/>
    <mergeCell ref="E1599:E1602"/>
    <mergeCell ref="A1595:A1598"/>
    <mergeCell ref="B1595:B1598"/>
    <mergeCell ref="C1595:C1598"/>
    <mergeCell ref="D1595:D1598"/>
    <mergeCell ref="E1595:E1598"/>
    <mergeCell ref="G1591:G1594"/>
    <mergeCell ref="F1587:F1590"/>
    <mergeCell ref="F1591:F1594"/>
    <mergeCell ref="G1587:G1590"/>
    <mergeCell ref="A1591:A1594"/>
    <mergeCell ref="B1591:B1594"/>
    <mergeCell ref="C1591:C1594"/>
    <mergeCell ref="D1591:D1594"/>
    <mergeCell ref="E1591:E1594"/>
    <mergeCell ref="A1587:A1590"/>
    <mergeCell ref="B1587:B1590"/>
    <mergeCell ref="C1587:C1590"/>
    <mergeCell ref="D1587:D1590"/>
    <mergeCell ref="E1587:E1590"/>
    <mergeCell ref="G1583:G1586"/>
    <mergeCell ref="F1579:F1582"/>
    <mergeCell ref="F1583:F1586"/>
    <mergeCell ref="G1579:G1582"/>
    <mergeCell ref="A1583:A1586"/>
    <mergeCell ref="B1583:B1586"/>
    <mergeCell ref="C1583:C1586"/>
    <mergeCell ref="D1583:D1586"/>
    <mergeCell ref="E1583:E1586"/>
    <mergeCell ref="A1579:A1582"/>
    <mergeCell ref="B1579:B1582"/>
    <mergeCell ref="C1579:C1582"/>
    <mergeCell ref="D1579:D1582"/>
    <mergeCell ref="E1579:E1582"/>
    <mergeCell ref="G1575:G1578"/>
    <mergeCell ref="F1571:F1574"/>
    <mergeCell ref="F1575:F1578"/>
    <mergeCell ref="G1571:G1574"/>
    <mergeCell ref="A1575:A1578"/>
    <mergeCell ref="B1575:B1578"/>
    <mergeCell ref="C1575:C1578"/>
    <mergeCell ref="D1575:D1578"/>
    <mergeCell ref="E1575:E1578"/>
    <mergeCell ref="A1571:A1574"/>
    <mergeCell ref="B1571:B1574"/>
    <mergeCell ref="C1571:C1574"/>
    <mergeCell ref="D1571:D1574"/>
    <mergeCell ref="E1571:E1574"/>
    <mergeCell ref="G1567:G1570"/>
    <mergeCell ref="F1563:F1566"/>
    <mergeCell ref="F1567:F1570"/>
    <mergeCell ref="G1563:G1566"/>
    <mergeCell ref="A1567:A1570"/>
    <mergeCell ref="B1567:B1570"/>
    <mergeCell ref="C1567:C1570"/>
    <mergeCell ref="D1567:D1570"/>
    <mergeCell ref="E1567:E1570"/>
    <mergeCell ref="A1563:A1566"/>
    <mergeCell ref="B1563:B1566"/>
    <mergeCell ref="C1563:C1566"/>
    <mergeCell ref="D1563:D1566"/>
    <mergeCell ref="E1563:E1566"/>
    <mergeCell ref="G1559:G1562"/>
    <mergeCell ref="F1555:F1558"/>
    <mergeCell ref="F1559:F1562"/>
    <mergeCell ref="G1555:G1558"/>
    <mergeCell ref="A1559:A1562"/>
    <mergeCell ref="B1559:B1562"/>
    <mergeCell ref="C1559:C1562"/>
    <mergeCell ref="D1559:D1562"/>
    <mergeCell ref="E1559:E1562"/>
    <mergeCell ref="A1555:A1558"/>
    <mergeCell ref="B1555:B1558"/>
    <mergeCell ref="C1555:C1558"/>
    <mergeCell ref="D1555:D1558"/>
    <mergeCell ref="E1555:E1558"/>
    <mergeCell ref="G1551:G1554"/>
    <mergeCell ref="F1547:F1550"/>
    <mergeCell ref="F1551:F1554"/>
    <mergeCell ref="G1547:G1550"/>
    <mergeCell ref="A1551:A1554"/>
    <mergeCell ref="B1551:B1554"/>
    <mergeCell ref="C1551:C1554"/>
    <mergeCell ref="D1551:D1554"/>
    <mergeCell ref="E1551:E1554"/>
    <mergeCell ref="A1547:A1550"/>
    <mergeCell ref="B1547:B1550"/>
    <mergeCell ref="C1547:C1550"/>
    <mergeCell ref="D1547:D1550"/>
    <mergeCell ref="E1547:E1550"/>
    <mergeCell ref="G1543:G1546"/>
    <mergeCell ref="F1539:F1542"/>
    <mergeCell ref="F1543:F1546"/>
    <mergeCell ref="G1539:G1542"/>
    <mergeCell ref="A1543:A1546"/>
    <mergeCell ref="B1543:B1546"/>
    <mergeCell ref="C1543:C1546"/>
    <mergeCell ref="D1543:D1546"/>
    <mergeCell ref="E1543:E1546"/>
    <mergeCell ref="A1539:A1542"/>
    <mergeCell ref="B1539:B1542"/>
    <mergeCell ref="C1539:C1542"/>
    <mergeCell ref="D1539:D1542"/>
    <mergeCell ref="E1539:E1542"/>
    <mergeCell ref="G1535:G1538"/>
    <mergeCell ref="F1531:F1534"/>
    <mergeCell ref="F1535:F1538"/>
    <mergeCell ref="G1531:G1534"/>
    <mergeCell ref="A1535:A1538"/>
    <mergeCell ref="B1535:B1538"/>
    <mergeCell ref="C1535:C1538"/>
    <mergeCell ref="D1535:D1538"/>
    <mergeCell ref="E1535:E1538"/>
    <mergeCell ref="A1531:A1534"/>
    <mergeCell ref="B1531:B1534"/>
    <mergeCell ref="C1531:C1534"/>
    <mergeCell ref="D1531:D1534"/>
    <mergeCell ref="E1531:E1534"/>
    <mergeCell ref="G1527:G1530"/>
    <mergeCell ref="F1523:F1526"/>
    <mergeCell ref="F1527:F1530"/>
    <mergeCell ref="G1523:G1526"/>
    <mergeCell ref="A1527:A1530"/>
    <mergeCell ref="B1527:B1530"/>
    <mergeCell ref="C1527:C1530"/>
    <mergeCell ref="D1527:D1530"/>
    <mergeCell ref="E1527:E1530"/>
    <mergeCell ref="A1523:A1526"/>
    <mergeCell ref="B1523:B1526"/>
    <mergeCell ref="C1523:C1526"/>
    <mergeCell ref="D1523:D1526"/>
    <mergeCell ref="E1523:E1526"/>
    <mergeCell ref="F1519:F1522"/>
    <mergeCell ref="G1519:G1522"/>
    <mergeCell ref="A1519:A1522"/>
    <mergeCell ref="B1519:B1522"/>
    <mergeCell ref="C1519:C1522"/>
    <mergeCell ref="D1519:D1522"/>
    <mergeCell ref="E1519:E1522"/>
    <mergeCell ref="G1515:G1518"/>
    <mergeCell ref="F1511:F1514"/>
    <mergeCell ref="F1515:F1518"/>
    <mergeCell ref="G1511:G1514"/>
    <mergeCell ref="A1515:A1518"/>
    <mergeCell ref="B1515:B1518"/>
    <mergeCell ref="C1515:C1518"/>
    <mergeCell ref="D1515:D1518"/>
    <mergeCell ref="E1515:E1518"/>
    <mergeCell ref="A1511:A1514"/>
    <mergeCell ref="B1511:B1514"/>
    <mergeCell ref="C1511:C1514"/>
    <mergeCell ref="D1511:D1514"/>
    <mergeCell ref="E1511:E1514"/>
    <mergeCell ref="G1507:G1510"/>
    <mergeCell ref="F1503:F1506"/>
    <mergeCell ref="F1507:F1510"/>
    <mergeCell ref="G1503:G1506"/>
    <mergeCell ref="A1507:A1510"/>
    <mergeCell ref="B1507:B1510"/>
    <mergeCell ref="C1507:C1510"/>
    <mergeCell ref="D1507:D1510"/>
    <mergeCell ref="E1507:E1510"/>
    <mergeCell ref="A1503:A1506"/>
    <mergeCell ref="B1503:B1506"/>
    <mergeCell ref="C1503:C1506"/>
    <mergeCell ref="D1503:D1506"/>
    <mergeCell ref="E1503:E1506"/>
    <mergeCell ref="G1499:G1502"/>
    <mergeCell ref="F1495:F1498"/>
    <mergeCell ref="F1499:F1502"/>
    <mergeCell ref="G1495:G1498"/>
    <mergeCell ref="A1499:A1502"/>
    <mergeCell ref="B1499:B1502"/>
    <mergeCell ref="C1499:C1502"/>
    <mergeCell ref="D1499:D1502"/>
    <mergeCell ref="E1499:E1502"/>
    <mergeCell ref="A1495:A1498"/>
    <mergeCell ref="B1495:B1498"/>
    <mergeCell ref="C1495:C1498"/>
    <mergeCell ref="D1495:D1498"/>
    <mergeCell ref="E1495:E1498"/>
    <mergeCell ref="G1491:G1494"/>
    <mergeCell ref="F1487:F1490"/>
    <mergeCell ref="F1491:F1494"/>
    <mergeCell ref="G1487:G1490"/>
    <mergeCell ref="A1491:A1494"/>
    <mergeCell ref="B1491:B1494"/>
    <mergeCell ref="C1491:C1494"/>
    <mergeCell ref="D1491:D1494"/>
    <mergeCell ref="E1491:E1494"/>
    <mergeCell ref="A1487:A1490"/>
    <mergeCell ref="B1487:B1490"/>
    <mergeCell ref="C1487:C1490"/>
    <mergeCell ref="D1487:D1490"/>
    <mergeCell ref="E1487:E1490"/>
    <mergeCell ref="G1483:G1486"/>
    <mergeCell ref="F1479:F1482"/>
    <mergeCell ref="F1483:F1486"/>
    <mergeCell ref="G1479:G1482"/>
    <mergeCell ref="A1483:A1486"/>
    <mergeCell ref="B1483:B1486"/>
    <mergeCell ref="C1483:C1486"/>
    <mergeCell ref="D1483:D1486"/>
    <mergeCell ref="E1483:E1486"/>
    <mergeCell ref="A1479:A1482"/>
    <mergeCell ref="B1479:B1482"/>
    <mergeCell ref="C1479:C1482"/>
    <mergeCell ref="D1479:D1482"/>
    <mergeCell ref="E1479:E1482"/>
    <mergeCell ref="G1475:G1478"/>
    <mergeCell ref="F1471:F1474"/>
    <mergeCell ref="F1475:F1478"/>
    <mergeCell ref="G1471:G1474"/>
    <mergeCell ref="A1475:A1478"/>
    <mergeCell ref="B1475:B1478"/>
    <mergeCell ref="C1475:C1478"/>
    <mergeCell ref="D1475:D1478"/>
    <mergeCell ref="E1475:E1478"/>
    <mergeCell ref="A1471:A1474"/>
    <mergeCell ref="B1471:B1474"/>
    <mergeCell ref="C1471:C1474"/>
    <mergeCell ref="D1471:D1474"/>
    <mergeCell ref="E1471:E1474"/>
    <mergeCell ref="G1467:G1470"/>
    <mergeCell ref="F1463:F1466"/>
    <mergeCell ref="F1467:F1470"/>
    <mergeCell ref="G1463:G1466"/>
    <mergeCell ref="A1467:A1470"/>
    <mergeCell ref="B1467:B1470"/>
    <mergeCell ref="C1467:C1470"/>
    <mergeCell ref="D1467:D1470"/>
    <mergeCell ref="E1467:E1470"/>
    <mergeCell ref="A1463:A1466"/>
    <mergeCell ref="B1463:B1466"/>
    <mergeCell ref="C1463:C1466"/>
    <mergeCell ref="D1463:D1466"/>
    <mergeCell ref="E1463:E1466"/>
    <mergeCell ref="G1459:G1462"/>
    <mergeCell ref="F1455:F1458"/>
    <mergeCell ref="F1459:F1462"/>
    <mergeCell ref="G1455:G1458"/>
    <mergeCell ref="A1459:A1462"/>
    <mergeCell ref="B1459:B1462"/>
    <mergeCell ref="C1459:C1462"/>
    <mergeCell ref="D1459:D1462"/>
    <mergeCell ref="E1459:E1462"/>
    <mergeCell ref="A1455:A1458"/>
    <mergeCell ref="B1455:B1458"/>
    <mergeCell ref="C1455:C1458"/>
    <mergeCell ref="D1455:D1458"/>
    <mergeCell ref="E1455:E1458"/>
    <mergeCell ref="G1451:G1454"/>
    <mergeCell ref="F1447:F1450"/>
    <mergeCell ref="F1451:F1454"/>
    <mergeCell ref="G1447:G1450"/>
    <mergeCell ref="A1451:A1454"/>
    <mergeCell ref="B1451:B1454"/>
    <mergeCell ref="C1451:C1454"/>
    <mergeCell ref="D1451:D1454"/>
    <mergeCell ref="E1451:E1454"/>
    <mergeCell ref="A1447:A1450"/>
    <mergeCell ref="B1447:B1450"/>
    <mergeCell ref="C1447:C1450"/>
    <mergeCell ref="D1447:D1450"/>
    <mergeCell ref="E1447:E1450"/>
    <mergeCell ref="G1443:G1446"/>
    <mergeCell ref="F1439:F1442"/>
    <mergeCell ref="F1443:F1446"/>
    <mergeCell ref="G1439:G1442"/>
    <mergeCell ref="A1443:A1446"/>
    <mergeCell ref="B1443:B1446"/>
    <mergeCell ref="C1443:C1446"/>
    <mergeCell ref="D1443:D1446"/>
    <mergeCell ref="E1443:E1446"/>
    <mergeCell ref="A1439:A1442"/>
    <mergeCell ref="B1439:B1442"/>
    <mergeCell ref="C1439:C1442"/>
    <mergeCell ref="D1439:D1442"/>
    <mergeCell ref="E1439:E1442"/>
    <mergeCell ref="G1435:G1438"/>
    <mergeCell ref="F1431:F1434"/>
    <mergeCell ref="F1435:F1438"/>
    <mergeCell ref="G1431:G1434"/>
    <mergeCell ref="A1435:A1438"/>
    <mergeCell ref="B1435:B1438"/>
    <mergeCell ref="C1435:C1438"/>
    <mergeCell ref="D1435:D1438"/>
    <mergeCell ref="E1435:E1438"/>
    <mergeCell ref="A1431:A1434"/>
    <mergeCell ref="B1431:B1434"/>
    <mergeCell ref="C1431:C1434"/>
    <mergeCell ref="D1431:D1434"/>
    <mergeCell ref="E1431:E1434"/>
    <mergeCell ref="G1427:G1430"/>
    <mergeCell ref="F1423:F1426"/>
    <mergeCell ref="F1427:F1430"/>
    <mergeCell ref="G1423:G1426"/>
    <mergeCell ref="A1427:A1430"/>
    <mergeCell ref="B1427:B1430"/>
    <mergeCell ref="C1427:C1430"/>
    <mergeCell ref="D1427:D1430"/>
    <mergeCell ref="E1427:E1430"/>
    <mergeCell ref="A1423:A1426"/>
    <mergeCell ref="B1423:B1426"/>
    <mergeCell ref="C1423:C1426"/>
    <mergeCell ref="D1423:D1426"/>
    <mergeCell ref="E1423:E1426"/>
    <mergeCell ref="F1419:F1422"/>
    <mergeCell ref="G1419:G1422"/>
    <mergeCell ref="A1419:A1422"/>
    <mergeCell ref="B1419:B1422"/>
    <mergeCell ref="C1419:C1422"/>
    <mergeCell ref="D1419:D1422"/>
    <mergeCell ref="E1419:E1422"/>
    <mergeCell ref="G1415:G1418"/>
    <mergeCell ref="F1411:F1414"/>
    <mergeCell ref="F1415:F1418"/>
    <mergeCell ref="G1411:G1414"/>
    <mergeCell ref="A1415:A1418"/>
    <mergeCell ref="B1415:B1418"/>
    <mergeCell ref="C1415:C1418"/>
    <mergeCell ref="D1415:D1418"/>
    <mergeCell ref="E1415:E1418"/>
    <mergeCell ref="A1411:A1414"/>
    <mergeCell ref="B1411:B1414"/>
    <mergeCell ref="C1411:C1414"/>
    <mergeCell ref="D1411:D1414"/>
    <mergeCell ref="E1411:E1414"/>
    <mergeCell ref="G1407:G1410"/>
    <mergeCell ref="F1403:F1406"/>
    <mergeCell ref="F1407:F1410"/>
    <mergeCell ref="G1403:G1406"/>
    <mergeCell ref="A1407:A1410"/>
    <mergeCell ref="B1407:B1410"/>
    <mergeCell ref="C1407:C1410"/>
    <mergeCell ref="D1407:D1410"/>
    <mergeCell ref="E1407:E1410"/>
    <mergeCell ref="A1403:A1406"/>
    <mergeCell ref="B1403:B1406"/>
    <mergeCell ref="C1403:C1406"/>
    <mergeCell ref="D1403:D1406"/>
    <mergeCell ref="E1403:E1406"/>
    <mergeCell ref="G1399:G1402"/>
    <mergeCell ref="F1395:F1398"/>
    <mergeCell ref="F1399:F1402"/>
    <mergeCell ref="G1395:G1398"/>
    <mergeCell ref="A1399:A1402"/>
    <mergeCell ref="B1399:B1402"/>
    <mergeCell ref="C1399:C1402"/>
    <mergeCell ref="D1399:D1402"/>
    <mergeCell ref="E1399:E1402"/>
    <mergeCell ref="A1395:A1398"/>
    <mergeCell ref="B1395:B1398"/>
    <mergeCell ref="C1395:C1398"/>
    <mergeCell ref="D1395:D1398"/>
    <mergeCell ref="E1395:E1398"/>
    <mergeCell ref="G1391:G1394"/>
    <mergeCell ref="F1391:F1394"/>
    <mergeCell ref="G1387:G1390"/>
    <mergeCell ref="A1391:A1394"/>
    <mergeCell ref="B1391:B1394"/>
    <mergeCell ref="C1391:C1394"/>
    <mergeCell ref="D1391:D1394"/>
    <mergeCell ref="E1391:E1394"/>
    <mergeCell ref="A1387:A1390"/>
    <mergeCell ref="B1387:B1390"/>
    <mergeCell ref="C1387:C1390"/>
    <mergeCell ref="D1387:D1390"/>
    <mergeCell ref="E1387:E1390"/>
    <mergeCell ref="F1387:F1390"/>
    <mergeCell ref="G1383:G1386"/>
    <mergeCell ref="G1379:G1382"/>
    <mergeCell ref="A1383:A1386"/>
    <mergeCell ref="B1383:B1386"/>
    <mergeCell ref="C1383:C1386"/>
    <mergeCell ref="D1383:D1386"/>
    <mergeCell ref="E1383:E1386"/>
    <mergeCell ref="A1379:A1382"/>
    <mergeCell ref="B1379:B1382"/>
    <mergeCell ref="C1379:C1382"/>
    <mergeCell ref="D1379:D1382"/>
    <mergeCell ref="E1379:E1382"/>
    <mergeCell ref="G1375:G1378"/>
    <mergeCell ref="A1375:A1378"/>
    <mergeCell ref="B1375:B1378"/>
    <mergeCell ref="C1375:C1378"/>
    <mergeCell ref="D1375:D1378"/>
    <mergeCell ref="E1375:E1378"/>
    <mergeCell ref="F1375:F1378"/>
    <mergeCell ref="F1379:F1382"/>
    <mergeCell ref="F1383:F1386"/>
    <mergeCell ref="E1371:E1374"/>
    <mergeCell ref="G1371:G1374"/>
    <mergeCell ref="G1367:G1370"/>
    <mergeCell ref="A1371:A1374"/>
    <mergeCell ref="B1371:B1374"/>
    <mergeCell ref="C1371:C1374"/>
    <mergeCell ref="D1371:D1374"/>
    <mergeCell ref="A1367:A1370"/>
    <mergeCell ref="B1367:B1370"/>
    <mergeCell ref="C1367:C1370"/>
    <mergeCell ref="D1367:D1370"/>
    <mergeCell ref="E1367:E1370"/>
    <mergeCell ref="E1363:E1366"/>
    <mergeCell ref="G1363:G1366"/>
    <mergeCell ref="G1359:G1362"/>
    <mergeCell ref="A1363:A1366"/>
    <mergeCell ref="B1363:B1366"/>
    <mergeCell ref="C1363:C1366"/>
    <mergeCell ref="D1363:D1366"/>
    <mergeCell ref="A1359:A1362"/>
    <mergeCell ref="B1359:B1362"/>
    <mergeCell ref="C1359:C1362"/>
    <mergeCell ref="D1359:D1362"/>
    <mergeCell ref="E1359:E1362"/>
    <mergeCell ref="F1367:F1370"/>
    <mergeCell ref="F1371:F1374"/>
    <mergeCell ref="F1359:F1362"/>
    <mergeCell ref="F1363:F1366"/>
    <mergeCell ref="G1351:G1354"/>
    <mergeCell ref="A1355:A1358"/>
    <mergeCell ref="B1355:B1358"/>
    <mergeCell ref="C1355:C1358"/>
    <mergeCell ref="D1355:D1358"/>
    <mergeCell ref="A1351:A1354"/>
    <mergeCell ref="B1351:B1354"/>
    <mergeCell ref="C1351:C1354"/>
    <mergeCell ref="D1351:D1354"/>
    <mergeCell ref="E1351:E1354"/>
    <mergeCell ref="E1343:E1346"/>
    <mergeCell ref="G1343:G1346"/>
    <mergeCell ref="G1339:G1342"/>
    <mergeCell ref="A1343:A1346"/>
    <mergeCell ref="B1347:B1350"/>
    <mergeCell ref="B1343:B1346"/>
    <mergeCell ref="C1343:C1346"/>
    <mergeCell ref="D1343:D1346"/>
    <mergeCell ref="A1339:A1342"/>
    <mergeCell ref="B1339:B1342"/>
    <mergeCell ref="C1339:C1342"/>
    <mergeCell ref="D1339:D1342"/>
    <mergeCell ref="E1339:E1342"/>
    <mergeCell ref="F1343:F1346"/>
    <mergeCell ref="E1355:E1358"/>
    <mergeCell ref="G1355:G1358"/>
    <mergeCell ref="F1339:F1342"/>
    <mergeCell ref="F1347:F1350"/>
    <mergeCell ref="F1351:F1354"/>
    <mergeCell ref="F1355:F1358"/>
    <mergeCell ref="E1335:E1338"/>
    <mergeCell ref="G1335:G1338"/>
    <mergeCell ref="G1331:G1334"/>
    <mergeCell ref="A1335:A1338"/>
    <mergeCell ref="B1335:B1338"/>
    <mergeCell ref="C1335:C1338"/>
    <mergeCell ref="D1335:D1338"/>
    <mergeCell ref="A1331:A1334"/>
    <mergeCell ref="B1331:B1334"/>
    <mergeCell ref="C1331:C1334"/>
    <mergeCell ref="D1331:D1334"/>
    <mergeCell ref="E1331:E1334"/>
    <mergeCell ref="F1335:F1338"/>
    <mergeCell ref="E1327:E1330"/>
    <mergeCell ref="G1327:G1330"/>
    <mergeCell ref="G1323:G1326"/>
    <mergeCell ref="A1327:A1330"/>
    <mergeCell ref="B1327:B1330"/>
    <mergeCell ref="C1327:C1330"/>
    <mergeCell ref="D1327:D1330"/>
    <mergeCell ref="A1323:A1326"/>
    <mergeCell ref="B1323:B1326"/>
    <mergeCell ref="C1323:C1326"/>
    <mergeCell ref="D1323:D1326"/>
    <mergeCell ref="E1323:E1326"/>
    <mergeCell ref="F1327:F1330"/>
    <mergeCell ref="F1323:F1326"/>
    <mergeCell ref="F1331:F1334"/>
    <mergeCell ref="E1319:E1322"/>
    <mergeCell ref="G1319:G1322"/>
    <mergeCell ref="G1315:G1318"/>
    <mergeCell ref="A1319:A1322"/>
    <mergeCell ref="B1319:B1322"/>
    <mergeCell ref="C1319:C1322"/>
    <mergeCell ref="D1319:D1322"/>
    <mergeCell ref="A1315:A1318"/>
    <mergeCell ref="B1315:B1318"/>
    <mergeCell ref="C1315:C1318"/>
    <mergeCell ref="D1315:D1318"/>
    <mergeCell ref="E1315:E1318"/>
    <mergeCell ref="F1319:F1322"/>
    <mergeCell ref="E1311:E1314"/>
    <mergeCell ref="G1311:G1314"/>
    <mergeCell ref="G1307:G1310"/>
    <mergeCell ref="A1311:A1314"/>
    <mergeCell ref="B1311:B1314"/>
    <mergeCell ref="C1311:C1314"/>
    <mergeCell ref="D1311:D1314"/>
    <mergeCell ref="A1307:A1310"/>
    <mergeCell ref="B1307:B1310"/>
    <mergeCell ref="C1307:C1310"/>
    <mergeCell ref="D1307:D1310"/>
    <mergeCell ref="E1307:E1310"/>
    <mergeCell ref="F1311:F1314"/>
    <mergeCell ref="F1307:F1310"/>
    <mergeCell ref="F1315:F1318"/>
    <mergeCell ref="E1303:E1306"/>
    <mergeCell ref="G1303:G1306"/>
    <mergeCell ref="G1299:G1302"/>
    <mergeCell ref="A1303:A1306"/>
    <mergeCell ref="B1303:B1306"/>
    <mergeCell ref="C1303:C1306"/>
    <mergeCell ref="D1303:D1306"/>
    <mergeCell ref="A1299:A1302"/>
    <mergeCell ref="B1299:B1302"/>
    <mergeCell ref="C1299:C1302"/>
    <mergeCell ref="D1299:D1302"/>
    <mergeCell ref="E1299:E1302"/>
    <mergeCell ref="F1303:F1306"/>
    <mergeCell ref="E1295:E1298"/>
    <mergeCell ref="G1295:G1298"/>
    <mergeCell ref="G1291:G1294"/>
    <mergeCell ref="A1295:A1298"/>
    <mergeCell ref="B1295:B1298"/>
    <mergeCell ref="C1295:C1298"/>
    <mergeCell ref="D1295:D1298"/>
    <mergeCell ref="A1291:A1294"/>
    <mergeCell ref="B1291:B1294"/>
    <mergeCell ref="C1291:C1294"/>
    <mergeCell ref="D1291:D1294"/>
    <mergeCell ref="E1291:E1294"/>
    <mergeCell ref="F1295:F1298"/>
    <mergeCell ref="F1291:F1294"/>
    <mergeCell ref="F1299:F1302"/>
    <mergeCell ref="E1287:E1290"/>
    <mergeCell ref="G1287:G1290"/>
    <mergeCell ref="G1283:G1286"/>
    <mergeCell ref="A1287:A1290"/>
    <mergeCell ref="B1287:B1290"/>
    <mergeCell ref="C1287:C1290"/>
    <mergeCell ref="D1287:D1290"/>
    <mergeCell ref="A1283:A1286"/>
    <mergeCell ref="B1283:B1286"/>
    <mergeCell ref="C1283:C1286"/>
    <mergeCell ref="D1283:D1286"/>
    <mergeCell ref="E1283:E1286"/>
    <mergeCell ref="F1287:F1290"/>
    <mergeCell ref="E1279:E1282"/>
    <mergeCell ref="G1279:G1282"/>
    <mergeCell ref="G1275:G1278"/>
    <mergeCell ref="A1279:A1282"/>
    <mergeCell ref="B1279:B1282"/>
    <mergeCell ref="C1279:C1282"/>
    <mergeCell ref="D1279:D1282"/>
    <mergeCell ref="A1275:A1278"/>
    <mergeCell ref="B1275:B1278"/>
    <mergeCell ref="C1275:C1278"/>
    <mergeCell ref="D1275:D1278"/>
    <mergeCell ref="E1275:E1278"/>
    <mergeCell ref="F1279:F1282"/>
    <mergeCell ref="F1275:F1278"/>
    <mergeCell ref="F1283:F1286"/>
    <mergeCell ref="E1271:E1274"/>
    <mergeCell ref="G1271:G1274"/>
    <mergeCell ref="G1267:G1270"/>
    <mergeCell ref="A1271:A1274"/>
    <mergeCell ref="B1271:B1274"/>
    <mergeCell ref="C1271:C1274"/>
    <mergeCell ref="D1271:D1274"/>
    <mergeCell ref="A1267:A1270"/>
    <mergeCell ref="B1267:B1270"/>
    <mergeCell ref="C1267:C1270"/>
    <mergeCell ref="D1267:D1270"/>
    <mergeCell ref="E1267:E1270"/>
    <mergeCell ref="F1271:F1274"/>
    <mergeCell ref="E1263:E1266"/>
    <mergeCell ref="G1263:G1266"/>
    <mergeCell ref="G1259:G1262"/>
    <mergeCell ref="A1263:A1266"/>
    <mergeCell ref="B1263:B1266"/>
    <mergeCell ref="C1263:C1266"/>
    <mergeCell ref="D1263:D1266"/>
    <mergeCell ref="A1259:A1262"/>
    <mergeCell ref="B1259:B1262"/>
    <mergeCell ref="C1259:C1262"/>
    <mergeCell ref="D1259:D1262"/>
    <mergeCell ref="E1259:E1262"/>
    <mergeCell ref="F1263:F1266"/>
    <mergeCell ref="F1259:F1262"/>
    <mergeCell ref="F1267:F1270"/>
    <mergeCell ref="E1255:E1258"/>
    <mergeCell ref="G1255:G1258"/>
    <mergeCell ref="G1251:G1254"/>
    <mergeCell ref="A1255:A1258"/>
    <mergeCell ref="B1255:B1258"/>
    <mergeCell ref="C1255:C1258"/>
    <mergeCell ref="D1255:D1258"/>
    <mergeCell ref="A1251:A1254"/>
    <mergeCell ref="B1251:B1254"/>
    <mergeCell ref="C1251:C1254"/>
    <mergeCell ref="D1251:D1254"/>
    <mergeCell ref="E1251:E1254"/>
    <mergeCell ref="F1255:F1258"/>
    <mergeCell ref="E1247:E1250"/>
    <mergeCell ref="G1247:G1250"/>
    <mergeCell ref="G1243:G1246"/>
    <mergeCell ref="A1247:A1250"/>
    <mergeCell ref="B1247:B1250"/>
    <mergeCell ref="C1247:C1250"/>
    <mergeCell ref="D1247:D1250"/>
    <mergeCell ref="A1243:A1246"/>
    <mergeCell ref="B1243:B1246"/>
    <mergeCell ref="C1243:C1246"/>
    <mergeCell ref="D1243:D1246"/>
    <mergeCell ref="E1243:E1246"/>
    <mergeCell ref="F1247:F1250"/>
    <mergeCell ref="F1243:F1246"/>
    <mergeCell ref="F1251:F1254"/>
    <mergeCell ref="E1239:E1242"/>
    <mergeCell ref="G1239:G1242"/>
    <mergeCell ref="G1235:G1238"/>
    <mergeCell ref="A1239:A1242"/>
    <mergeCell ref="B1239:B1242"/>
    <mergeCell ref="C1239:C1242"/>
    <mergeCell ref="D1239:D1242"/>
    <mergeCell ref="A1235:A1238"/>
    <mergeCell ref="B1235:B1238"/>
    <mergeCell ref="C1235:C1238"/>
    <mergeCell ref="D1235:D1238"/>
    <mergeCell ref="E1235:E1238"/>
    <mergeCell ref="F1239:F1242"/>
    <mergeCell ref="E1231:E1234"/>
    <mergeCell ref="G1231:G1234"/>
    <mergeCell ref="G1227:G1230"/>
    <mergeCell ref="A1231:A1234"/>
    <mergeCell ref="B1231:B1234"/>
    <mergeCell ref="C1231:C1234"/>
    <mergeCell ref="D1231:D1234"/>
    <mergeCell ref="A1227:A1230"/>
    <mergeCell ref="B1227:B1230"/>
    <mergeCell ref="C1227:C1230"/>
    <mergeCell ref="D1227:D1230"/>
    <mergeCell ref="E1227:E1230"/>
    <mergeCell ref="F1231:F1234"/>
    <mergeCell ref="F1227:F1230"/>
    <mergeCell ref="F1235:F1238"/>
    <mergeCell ref="E1223:E1226"/>
    <mergeCell ref="G1223:G1226"/>
    <mergeCell ref="G1219:G1222"/>
    <mergeCell ref="A1223:A1226"/>
    <mergeCell ref="B1223:B1226"/>
    <mergeCell ref="C1223:C1226"/>
    <mergeCell ref="D1223:D1226"/>
    <mergeCell ref="A1219:A1222"/>
    <mergeCell ref="B1219:B1222"/>
    <mergeCell ref="C1219:C1222"/>
    <mergeCell ref="D1219:D1222"/>
    <mergeCell ref="E1219:E1222"/>
    <mergeCell ref="F1223:F1226"/>
    <mergeCell ref="E1215:E1218"/>
    <mergeCell ref="G1215:G1218"/>
    <mergeCell ref="G1211:G1214"/>
    <mergeCell ref="A1215:A1218"/>
    <mergeCell ref="B1215:B1218"/>
    <mergeCell ref="C1215:C1218"/>
    <mergeCell ref="D1215:D1218"/>
    <mergeCell ref="A1211:A1214"/>
    <mergeCell ref="B1211:B1214"/>
    <mergeCell ref="C1211:C1214"/>
    <mergeCell ref="D1211:D1214"/>
    <mergeCell ref="E1211:E1214"/>
    <mergeCell ref="F1215:F1218"/>
    <mergeCell ref="F1211:F1214"/>
    <mergeCell ref="F1219:F1222"/>
    <mergeCell ref="E1207:E1210"/>
    <mergeCell ref="G1207:G1210"/>
    <mergeCell ref="G1203:G1206"/>
    <mergeCell ref="A1207:A1210"/>
    <mergeCell ref="B1207:B1210"/>
    <mergeCell ref="C1207:C1210"/>
    <mergeCell ref="D1207:D1210"/>
    <mergeCell ref="A1203:A1206"/>
    <mergeCell ref="B1203:B1206"/>
    <mergeCell ref="C1203:C1206"/>
    <mergeCell ref="D1203:D1206"/>
    <mergeCell ref="E1203:E1206"/>
    <mergeCell ref="F1207:F1210"/>
    <mergeCell ref="E1199:E1202"/>
    <mergeCell ref="G1199:G1202"/>
    <mergeCell ref="G1195:G1198"/>
    <mergeCell ref="A1199:A1202"/>
    <mergeCell ref="B1199:B1202"/>
    <mergeCell ref="C1199:C1202"/>
    <mergeCell ref="D1199:D1202"/>
    <mergeCell ref="A1195:A1198"/>
    <mergeCell ref="B1195:B1198"/>
    <mergeCell ref="C1195:C1198"/>
    <mergeCell ref="D1195:D1198"/>
    <mergeCell ref="E1195:E1198"/>
    <mergeCell ref="F1199:F1202"/>
    <mergeCell ref="F1195:F1198"/>
    <mergeCell ref="F1203:F1206"/>
    <mergeCell ref="E1191:E1194"/>
    <mergeCell ref="G1191:G1194"/>
    <mergeCell ref="G1187:G1190"/>
    <mergeCell ref="A1191:A1194"/>
    <mergeCell ref="B1191:B1194"/>
    <mergeCell ref="C1191:C1194"/>
    <mergeCell ref="D1191:D1194"/>
    <mergeCell ref="A1187:A1190"/>
    <mergeCell ref="B1187:B1190"/>
    <mergeCell ref="C1187:C1190"/>
    <mergeCell ref="D1187:D1190"/>
    <mergeCell ref="E1187:E1190"/>
    <mergeCell ref="F1191:F1194"/>
    <mergeCell ref="E1183:E1186"/>
    <mergeCell ref="G1183:G1186"/>
    <mergeCell ref="G1179:G1182"/>
    <mergeCell ref="A1183:A1186"/>
    <mergeCell ref="B1183:B1186"/>
    <mergeCell ref="C1183:C1186"/>
    <mergeCell ref="D1183:D1186"/>
    <mergeCell ref="A1179:A1182"/>
    <mergeCell ref="B1179:B1182"/>
    <mergeCell ref="C1179:C1182"/>
    <mergeCell ref="D1179:D1182"/>
    <mergeCell ref="E1179:E1182"/>
    <mergeCell ref="F1183:F1186"/>
    <mergeCell ref="F1179:F1182"/>
    <mergeCell ref="F1187:F1190"/>
    <mergeCell ref="E1175:E1178"/>
    <mergeCell ref="G1175:G1178"/>
    <mergeCell ref="G1171:G1174"/>
    <mergeCell ref="A1175:A1178"/>
    <mergeCell ref="B1175:B1178"/>
    <mergeCell ref="C1175:C1178"/>
    <mergeCell ref="D1175:D1178"/>
    <mergeCell ref="A1171:A1174"/>
    <mergeCell ref="B1171:B1174"/>
    <mergeCell ref="C1171:C1174"/>
    <mergeCell ref="D1171:D1174"/>
    <mergeCell ref="E1171:E1174"/>
    <mergeCell ref="F1175:F1178"/>
    <mergeCell ref="E1167:E1170"/>
    <mergeCell ref="G1167:G1170"/>
    <mergeCell ref="G1163:G1166"/>
    <mergeCell ref="A1167:A1170"/>
    <mergeCell ref="B1167:B1170"/>
    <mergeCell ref="C1167:C1170"/>
    <mergeCell ref="D1167:D1170"/>
    <mergeCell ref="A1163:A1166"/>
    <mergeCell ref="B1163:B1166"/>
    <mergeCell ref="C1163:C1166"/>
    <mergeCell ref="D1163:D1166"/>
    <mergeCell ref="E1163:E1166"/>
    <mergeCell ref="F1167:F1170"/>
    <mergeCell ref="F1163:F1166"/>
    <mergeCell ref="F1171:F1174"/>
    <mergeCell ref="E1159:E1162"/>
    <mergeCell ref="G1159:G1162"/>
    <mergeCell ref="G1155:G1158"/>
    <mergeCell ref="A1159:A1162"/>
    <mergeCell ref="B1159:B1162"/>
    <mergeCell ref="C1159:C1162"/>
    <mergeCell ref="D1159:D1162"/>
    <mergeCell ref="A1155:A1158"/>
    <mergeCell ref="B1155:B1158"/>
    <mergeCell ref="C1155:C1158"/>
    <mergeCell ref="D1155:D1158"/>
    <mergeCell ref="E1155:E1158"/>
    <mergeCell ref="F1159:F1162"/>
    <mergeCell ref="E1151:E1154"/>
    <mergeCell ref="G1151:G1154"/>
    <mergeCell ref="G1147:G1150"/>
    <mergeCell ref="A1151:A1154"/>
    <mergeCell ref="B1151:B1154"/>
    <mergeCell ref="C1151:C1154"/>
    <mergeCell ref="D1151:D1154"/>
    <mergeCell ref="A1147:A1150"/>
    <mergeCell ref="B1147:B1150"/>
    <mergeCell ref="C1147:C1150"/>
    <mergeCell ref="D1147:D1150"/>
    <mergeCell ref="E1147:E1150"/>
    <mergeCell ref="F1151:F1154"/>
    <mergeCell ref="F1147:F1150"/>
    <mergeCell ref="F1155:F1158"/>
    <mergeCell ref="E1143:E1146"/>
    <mergeCell ref="G1143:G1146"/>
    <mergeCell ref="G1139:G1142"/>
    <mergeCell ref="A1143:A1146"/>
    <mergeCell ref="B1143:B1146"/>
    <mergeCell ref="C1143:C1146"/>
    <mergeCell ref="D1143:D1146"/>
    <mergeCell ref="A1139:A1142"/>
    <mergeCell ref="B1139:B1142"/>
    <mergeCell ref="C1139:C1142"/>
    <mergeCell ref="D1139:D1142"/>
    <mergeCell ref="E1139:E1142"/>
    <mergeCell ref="F1143:F1146"/>
    <mergeCell ref="E1135:E1138"/>
    <mergeCell ref="G1135:G1138"/>
    <mergeCell ref="G1131:G1134"/>
    <mergeCell ref="A1135:A1138"/>
    <mergeCell ref="B1135:B1138"/>
    <mergeCell ref="C1135:C1138"/>
    <mergeCell ref="D1135:D1138"/>
    <mergeCell ref="A1131:A1134"/>
    <mergeCell ref="B1131:B1134"/>
    <mergeCell ref="C1131:C1134"/>
    <mergeCell ref="D1131:D1134"/>
    <mergeCell ref="E1131:E1134"/>
    <mergeCell ref="F1135:F1138"/>
    <mergeCell ref="F1131:F1134"/>
    <mergeCell ref="F1139:F1142"/>
    <mergeCell ref="E1127:E1130"/>
    <mergeCell ref="G1127:G1130"/>
    <mergeCell ref="G1123:G1126"/>
    <mergeCell ref="A1127:A1130"/>
    <mergeCell ref="B1127:B1130"/>
    <mergeCell ref="C1127:C1130"/>
    <mergeCell ref="D1127:D1130"/>
    <mergeCell ref="A1123:A1126"/>
    <mergeCell ref="B1123:B1126"/>
    <mergeCell ref="C1123:C1126"/>
    <mergeCell ref="D1123:D1126"/>
    <mergeCell ref="E1123:E1126"/>
    <mergeCell ref="F1127:F1130"/>
    <mergeCell ref="E1119:E1122"/>
    <mergeCell ref="G1119:G1122"/>
    <mergeCell ref="G1115:G1118"/>
    <mergeCell ref="A1119:A1122"/>
    <mergeCell ref="B1119:B1122"/>
    <mergeCell ref="C1119:C1122"/>
    <mergeCell ref="D1119:D1122"/>
    <mergeCell ref="A1115:A1118"/>
    <mergeCell ref="B1115:B1118"/>
    <mergeCell ref="C1115:C1118"/>
    <mergeCell ref="D1115:D1118"/>
    <mergeCell ref="E1115:E1118"/>
    <mergeCell ref="F1119:F1122"/>
    <mergeCell ref="F1115:F1118"/>
    <mergeCell ref="F1123:F1126"/>
    <mergeCell ref="E1111:E1114"/>
    <mergeCell ref="G1111:G1114"/>
    <mergeCell ref="G1107:G1110"/>
    <mergeCell ref="A1111:A1114"/>
    <mergeCell ref="B1111:B1114"/>
    <mergeCell ref="C1111:C1114"/>
    <mergeCell ref="D1111:D1114"/>
    <mergeCell ref="A1107:A1110"/>
    <mergeCell ref="B1107:B1110"/>
    <mergeCell ref="C1107:C1110"/>
    <mergeCell ref="D1107:D1110"/>
    <mergeCell ref="E1107:E1110"/>
    <mergeCell ref="F1111:F1114"/>
    <mergeCell ref="E1103:E1106"/>
    <mergeCell ref="G1103:G1106"/>
    <mergeCell ref="G1099:G1102"/>
    <mergeCell ref="A1103:A1106"/>
    <mergeCell ref="B1103:B1106"/>
    <mergeCell ref="C1103:C1106"/>
    <mergeCell ref="D1103:D1106"/>
    <mergeCell ref="A1099:A1102"/>
    <mergeCell ref="B1099:B1102"/>
    <mergeCell ref="C1099:C1102"/>
    <mergeCell ref="D1099:D1102"/>
    <mergeCell ref="E1099:E1102"/>
    <mergeCell ref="F1103:F1106"/>
    <mergeCell ref="F1099:F1102"/>
    <mergeCell ref="F1107:F1110"/>
    <mergeCell ref="E1095:E1098"/>
    <mergeCell ref="G1095:G1098"/>
    <mergeCell ref="G1091:G1094"/>
    <mergeCell ref="A1095:A1098"/>
    <mergeCell ref="B1095:B1098"/>
    <mergeCell ref="C1095:C1098"/>
    <mergeCell ref="D1095:D1098"/>
    <mergeCell ref="A1091:A1094"/>
    <mergeCell ref="B1091:B1094"/>
    <mergeCell ref="C1091:C1094"/>
    <mergeCell ref="D1091:D1094"/>
    <mergeCell ref="E1091:E1094"/>
    <mergeCell ref="F1095:F1098"/>
    <mergeCell ref="E1087:E1090"/>
    <mergeCell ref="G1087:G1090"/>
    <mergeCell ref="G1083:G1086"/>
    <mergeCell ref="A1087:A1090"/>
    <mergeCell ref="B1087:B1090"/>
    <mergeCell ref="C1087:C1090"/>
    <mergeCell ref="D1087:D1090"/>
    <mergeCell ref="A1083:A1086"/>
    <mergeCell ref="B1083:B1086"/>
    <mergeCell ref="C1083:C1086"/>
    <mergeCell ref="D1083:D1086"/>
    <mergeCell ref="E1083:E1086"/>
    <mergeCell ref="F1087:F1090"/>
    <mergeCell ref="F1083:F1086"/>
    <mergeCell ref="F1091:F1094"/>
    <mergeCell ref="E1079:E1082"/>
    <mergeCell ref="G1079:G1082"/>
    <mergeCell ref="G1075:G1078"/>
    <mergeCell ref="A1079:A1082"/>
    <mergeCell ref="B1079:B1082"/>
    <mergeCell ref="C1079:C1082"/>
    <mergeCell ref="D1079:D1082"/>
    <mergeCell ref="A1075:A1078"/>
    <mergeCell ref="B1075:B1078"/>
    <mergeCell ref="C1075:C1078"/>
    <mergeCell ref="D1075:D1078"/>
    <mergeCell ref="E1075:E1078"/>
    <mergeCell ref="F1079:F1082"/>
    <mergeCell ref="E1071:E1074"/>
    <mergeCell ref="G1071:G1074"/>
    <mergeCell ref="G1067:G1070"/>
    <mergeCell ref="A1071:A1074"/>
    <mergeCell ref="B1071:B1074"/>
    <mergeCell ref="C1071:C1074"/>
    <mergeCell ref="D1071:D1074"/>
    <mergeCell ref="A1067:A1070"/>
    <mergeCell ref="B1067:B1070"/>
    <mergeCell ref="C1067:C1070"/>
    <mergeCell ref="D1067:D1070"/>
    <mergeCell ref="E1067:E1070"/>
    <mergeCell ref="F1071:F1074"/>
    <mergeCell ref="F1067:F1070"/>
    <mergeCell ref="F1075:F1078"/>
    <mergeCell ref="E1063:E1066"/>
    <mergeCell ref="G1063:G1066"/>
    <mergeCell ref="G1059:G1062"/>
    <mergeCell ref="A1063:A1066"/>
    <mergeCell ref="B1063:B1066"/>
    <mergeCell ref="C1063:C1066"/>
    <mergeCell ref="D1063:D1066"/>
    <mergeCell ref="A1059:A1062"/>
    <mergeCell ref="B1059:B1062"/>
    <mergeCell ref="C1059:C1062"/>
    <mergeCell ref="D1059:D1062"/>
    <mergeCell ref="E1059:E1062"/>
    <mergeCell ref="F1063:F1066"/>
    <mergeCell ref="E1055:E1058"/>
    <mergeCell ref="G1055:G1058"/>
    <mergeCell ref="G1051:G1054"/>
    <mergeCell ref="A1055:A1058"/>
    <mergeCell ref="B1055:B1058"/>
    <mergeCell ref="C1055:C1058"/>
    <mergeCell ref="D1055:D1058"/>
    <mergeCell ref="A1051:A1054"/>
    <mergeCell ref="B1051:B1054"/>
    <mergeCell ref="C1051:C1054"/>
    <mergeCell ref="D1051:D1054"/>
    <mergeCell ref="E1051:E1054"/>
    <mergeCell ref="F1055:F1058"/>
    <mergeCell ref="F1051:F1054"/>
    <mergeCell ref="F1059:F1062"/>
    <mergeCell ref="E1047:E1050"/>
    <mergeCell ref="G1047:G1050"/>
    <mergeCell ref="G1043:G1046"/>
    <mergeCell ref="A1047:A1050"/>
    <mergeCell ref="B1047:B1050"/>
    <mergeCell ref="C1047:C1050"/>
    <mergeCell ref="D1047:D1050"/>
    <mergeCell ref="A1043:A1046"/>
    <mergeCell ref="B1043:B1046"/>
    <mergeCell ref="C1043:C1046"/>
    <mergeCell ref="D1043:D1046"/>
    <mergeCell ref="E1043:E1046"/>
    <mergeCell ref="F1047:F1050"/>
    <mergeCell ref="E1039:E1042"/>
    <mergeCell ref="G1039:G1042"/>
    <mergeCell ref="G1035:G1038"/>
    <mergeCell ref="A1039:A1042"/>
    <mergeCell ref="B1039:B1042"/>
    <mergeCell ref="C1039:C1042"/>
    <mergeCell ref="D1039:D1042"/>
    <mergeCell ref="A1035:A1038"/>
    <mergeCell ref="B1035:B1038"/>
    <mergeCell ref="C1035:C1038"/>
    <mergeCell ref="D1035:D1038"/>
    <mergeCell ref="E1035:E1038"/>
    <mergeCell ref="F1039:F1042"/>
    <mergeCell ref="F1035:F1038"/>
    <mergeCell ref="F1043:F1046"/>
    <mergeCell ref="E1031:E1034"/>
    <mergeCell ref="G1031:G1034"/>
    <mergeCell ref="G1027:G1030"/>
    <mergeCell ref="A1031:A1034"/>
    <mergeCell ref="B1031:B1034"/>
    <mergeCell ref="C1031:C1034"/>
    <mergeCell ref="D1031:D1034"/>
    <mergeCell ref="A1027:A1030"/>
    <mergeCell ref="B1027:B1030"/>
    <mergeCell ref="C1027:C1030"/>
    <mergeCell ref="D1027:D1030"/>
    <mergeCell ref="E1027:E1030"/>
    <mergeCell ref="F1031:F1034"/>
    <mergeCell ref="E1023:E1026"/>
    <mergeCell ref="G1023:G1026"/>
    <mergeCell ref="G1019:G1022"/>
    <mergeCell ref="A1023:A1026"/>
    <mergeCell ref="B1023:B1026"/>
    <mergeCell ref="C1023:C1026"/>
    <mergeCell ref="D1023:D1026"/>
    <mergeCell ref="A1019:A1022"/>
    <mergeCell ref="B1019:B1022"/>
    <mergeCell ref="C1019:C1022"/>
    <mergeCell ref="D1019:D1022"/>
    <mergeCell ref="E1019:E1022"/>
    <mergeCell ref="F1023:F1026"/>
    <mergeCell ref="F1019:F1022"/>
    <mergeCell ref="F1027:F1030"/>
    <mergeCell ref="E1015:E1018"/>
    <mergeCell ref="G1015:G1018"/>
    <mergeCell ref="G1011:G1014"/>
    <mergeCell ref="A1015:A1018"/>
    <mergeCell ref="B1015:B1018"/>
    <mergeCell ref="C1015:C1018"/>
    <mergeCell ref="D1015:D1018"/>
    <mergeCell ref="A1011:A1014"/>
    <mergeCell ref="B1011:B1014"/>
    <mergeCell ref="C1011:C1014"/>
    <mergeCell ref="D1011:D1014"/>
    <mergeCell ref="E1011:E1014"/>
    <mergeCell ref="F1015:F1018"/>
    <mergeCell ref="E1007:E1010"/>
    <mergeCell ref="G1007:G1010"/>
    <mergeCell ref="G1003:G1006"/>
    <mergeCell ref="A1007:A1010"/>
    <mergeCell ref="B1007:B1010"/>
    <mergeCell ref="C1007:C1010"/>
    <mergeCell ref="D1007:D1010"/>
    <mergeCell ref="A1003:A1006"/>
    <mergeCell ref="B1003:B1006"/>
    <mergeCell ref="C1003:C1006"/>
    <mergeCell ref="D1003:D1006"/>
    <mergeCell ref="E1003:E1006"/>
    <mergeCell ref="F1007:F1010"/>
    <mergeCell ref="F1003:F1006"/>
    <mergeCell ref="F1011:F1014"/>
    <mergeCell ref="E999:E1002"/>
    <mergeCell ref="G999:G1002"/>
    <mergeCell ref="G995:G998"/>
    <mergeCell ref="A999:A1002"/>
    <mergeCell ref="B999:B1002"/>
    <mergeCell ref="C999:C1002"/>
    <mergeCell ref="D999:D1002"/>
    <mergeCell ref="A995:A998"/>
    <mergeCell ref="B995:B998"/>
    <mergeCell ref="C995:C998"/>
    <mergeCell ref="D995:D998"/>
    <mergeCell ref="E995:E998"/>
    <mergeCell ref="F999:F1002"/>
    <mergeCell ref="E991:E994"/>
    <mergeCell ref="G991:G994"/>
    <mergeCell ref="G987:G990"/>
    <mergeCell ref="A991:A994"/>
    <mergeCell ref="B991:B994"/>
    <mergeCell ref="C991:C994"/>
    <mergeCell ref="D991:D994"/>
    <mergeCell ref="A987:A990"/>
    <mergeCell ref="B987:B990"/>
    <mergeCell ref="C987:C990"/>
    <mergeCell ref="D987:D990"/>
    <mergeCell ref="E987:E990"/>
    <mergeCell ref="F991:F994"/>
    <mergeCell ref="F987:F990"/>
    <mergeCell ref="F995:F998"/>
    <mergeCell ref="E983:E986"/>
    <mergeCell ref="G983:G986"/>
    <mergeCell ref="G979:G982"/>
    <mergeCell ref="A983:A986"/>
    <mergeCell ref="B983:B986"/>
    <mergeCell ref="C983:C986"/>
    <mergeCell ref="D983:D986"/>
    <mergeCell ref="A979:A982"/>
    <mergeCell ref="B979:B982"/>
    <mergeCell ref="C979:C982"/>
    <mergeCell ref="D979:D982"/>
    <mergeCell ref="E979:E982"/>
    <mergeCell ref="F983:F986"/>
    <mergeCell ref="E975:E978"/>
    <mergeCell ref="G975:G978"/>
    <mergeCell ref="G971:G974"/>
    <mergeCell ref="A975:A978"/>
    <mergeCell ref="B975:B978"/>
    <mergeCell ref="C975:C978"/>
    <mergeCell ref="D975:D978"/>
    <mergeCell ref="A971:A974"/>
    <mergeCell ref="B971:B974"/>
    <mergeCell ref="C971:C974"/>
    <mergeCell ref="D971:D974"/>
    <mergeCell ref="E971:E974"/>
    <mergeCell ref="F975:F978"/>
    <mergeCell ref="F971:F974"/>
    <mergeCell ref="F979:F982"/>
    <mergeCell ref="E967:E970"/>
    <mergeCell ref="G967:G970"/>
    <mergeCell ref="G963:G966"/>
    <mergeCell ref="A967:A970"/>
    <mergeCell ref="B967:B970"/>
    <mergeCell ref="C967:C970"/>
    <mergeCell ref="D967:D970"/>
    <mergeCell ref="A963:A966"/>
    <mergeCell ref="B963:B966"/>
    <mergeCell ref="C963:C966"/>
    <mergeCell ref="D963:D966"/>
    <mergeCell ref="E963:E966"/>
    <mergeCell ref="F967:F970"/>
    <mergeCell ref="E959:E962"/>
    <mergeCell ref="G959:G962"/>
    <mergeCell ref="G955:G958"/>
    <mergeCell ref="A959:A962"/>
    <mergeCell ref="B959:B962"/>
    <mergeCell ref="C959:C962"/>
    <mergeCell ref="D959:D962"/>
    <mergeCell ref="A955:A958"/>
    <mergeCell ref="B955:B958"/>
    <mergeCell ref="C955:C958"/>
    <mergeCell ref="D955:D958"/>
    <mergeCell ref="E955:E958"/>
    <mergeCell ref="F959:F962"/>
    <mergeCell ref="F955:F958"/>
    <mergeCell ref="F963:F966"/>
    <mergeCell ref="E951:E954"/>
    <mergeCell ref="G951:G954"/>
    <mergeCell ref="G947:G950"/>
    <mergeCell ref="A951:A954"/>
    <mergeCell ref="B951:B954"/>
    <mergeCell ref="C951:C954"/>
    <mergeCell ref="D951:D954"/>
    <mergeCell ref="A947:A950"/>
    <mergeCell ref="B947:B950"/>
    <mergeCell ref="C947:C950"/>
    <mergeCell ref="D947:D950"/>
    <mergeCell ref="E947:E950"/>
    <mergeCell ref="F951:F954"/>
    <mergeCell ref="E943:E946"/>
    <mergeCell ref="G943:G946"/>
    <mergeCell ref="G939:G942"/>
    <mergeCell ref="A943:A946"/>
    <mergeCell ref="B943:B946"/>
    <mergeCell ref="C943:C946"/>
    <mergeCell ref="D943:D946"/>
    <mergeCell ref="A939:A942"/>
    <mergeCell ref="B939:B942"/>
    <mergeCell ref="C939:C942"/>
    <mergeCell ref="D939:D942"/>
    <mergeCell ref="E939:E942"/>
    <mergeCell ref="F943:F946"/>
    <mergeCell ref="F939:F942"/>
    <mergeCell ref="F947:F950"/>
    <mergeCell ref="E935:E938"/>
    <mergeCell ref="G935:G938"/>
    <mergeCell ref="G931:G934"/>
    <mergeCell ref="A935:A938"/>
    <mergeCell ref="B935:B938"/>
    <mergeCell ref="C935:C938"/>
    <mergeCell ref="D935:D938"/>
    <mergeCell ref="A931:A934"/>
    <mergeCell ref="B931:B934"/>
    <mergeCell ref="C931:C934"/>
    <mergeCell ref="D931:D934"/>
    <mergeCell ref="E931:E934"/>
    <mergeCell ref="F935:F938"/>
    <mergeCell ref="E927:E930"/>
    <mergeCell ref="G927:G930"/>
    <mergeCell ref="G923:G926"/>
    <mergeCell ref="A927:A930"/>
    <mergeCell ref="B927:B930"/>
    <mergeCell ref="C927:C930"/>
    <mergeCell ref="D927:D930"/>
    <mergeCell ref="A923:A926"/>
    <mergeCell ref="B923:B926"/>
    <mergeCell ref="C923:C926"/>
    <mergeCell ref="D923:D926"/>
    <mergeCell ref="E923:E926"/>
    <mergeCell ref="F927:F930"/>
    <mergeCell ref="F923:F926"/>
    <mergeCell ref="F931:F934"/>
    <mergeCell ref="E919:E922"/>
    <mergeCell ref="G919:G922"/>
    <mergeCell ref="G915:G918"/>
    <mergeCell ref="A919:A922"/>
    <mergeCell ref="B919:B922"/>
    <mergeCell ref="C919:C922"/>
    <mergeCell ref="D919:D922"/>
    <mergeCell ref="A915:A918"/>
    <mergeCell ref="B915:B918"/>
    <mergeCell ref="C915:C918"/>
    <mergeCell ref="D915:D918"/>
    <mergeCell ref="E915:E918"/>
    <mergeCell ref="F919:F922"/>
    <mergeCell ref="E911:E914"/>
    <mergeCell ref="G911:G914"/>
    <mergeCell ref="G907:G910"/>
    <mergeCell ref="A911:A914"/>
    <mergeCell ref="B911:B914"/>
    <mergeCell ref="C911:C914"/>
    <mergeCell ref="D911:D914"/>
    <mergeCell ref="A907:A910"/>
    <mergeCell ref="B907:B910"/>
    <mergeCell ref="C907:C910"/>
    <mergeCell ref="D907:D910"/>
    <mergeCell ref="E907:E910"/>
    <mergeCell ref="F911:F914"/>
    <mergeCell ref="F907:F910"/>
    <mergeCell ref="F915:F918"/>
    <mergeCell ref="E903:E906"/>
    <mergeCell ref="G903:G906"/>
    <mergeCell ref="G899:G902"/>
    <mergeCell ref="A903:A906"/>
    <mergeCell ref="B903:B906"/>
    <mergeCell ref="C903:C906"/>
    <mergeCell ref="D903:D906"/>
    <mergeCell ref="A899:A902"/>
    <mergeCell ref="B899:B902"/>
    <mergeCell ref="C899:C902"/>
    <mergeCell ref="D899:D902"/>
    <mergeCell ref="E899:E902"/>
    <mergeCell ref="F903:F906"/>
    <mergeCell ref="E895:E898"/>
    <mergeCell ref="G895:G898"/>
    <mergeCell ref="G891:G894"/>
    <mergeCell ref="A895:A898"/>
    <mergeCell ref="B895:B898"/>
    <mergeCell ref="C895:C898"/>
    <mergeCell ref="D895:D898"/>
    <mergeCell ref="A891:A894"/>
    <mergeCell ref="B891:B894"/>
    <mergeCell ref="C891:C894"/>
    <mergeCell ref="D891:D894"/>
    <mergeCell ref="E891:E894"/>
    <mergeCell ref="F895:F898"/>
    <mergeCell ref="F891:F894"/>
    <mergeCell ref="F899:F902"/>
    <mergeCell ref="E887:E890"/>
    <mergeCell ref="G887:G890"/>
    <mergeCell ref="G883:G886"/>
    <mergeCell ref="A887:A890"/>
    <mergeCell ref="B887:B890"/>
    <mergeCell ref="C887:C890"/>
    <mergeCell ref="D887:D890"/>
    <mergeCell ref="A883:A886"/>
    <mergeCell ref="B883:B886"/>
    <mergeCell ref="C883:C886"/>
    <mergeCell ref="D883:D886"/>
    <mergeCell ref="E883:E886"/>
    <mergeCell ref="F887:F890"/>
    <mergeCell ref="E879:E882"/>
    <mergeCell ref="G879:G882"/>
    <mergeCell ref="G875:G878"/>
    <mergeCell ref="A879:A882"/>
    <mergeCell ref="B879:B882"/>
    <mergeCell ref="C879:C882"/>
    <mergeCell ref="D879:D882"/>
    <mergeCell ref="A875:A878"/>
    <mergeCell ref="B875:B878"/>
    <mergeCell ref="C875:C878"/>
    <mergeCell ref="D875:D878"/>
    <mergeCell ref="E875:E878"/>
    <mergeCell ref="F879:F882"/>
    <mergeCell ref="F875:F878"/>
    <mergeCell ref="F883:F886"/>
    <mergeCell ref="E871:E874"/>
    <mergeCell ref="G871:G874"/>
    <mergeCell ref="G867:G870"/>
    <mergeCell ref="A871:A874"/>
    <mergeCell ref="B871:B874"/>
    <mergeCell ref="C871:C874"/>
    <mergeCell ref="D871:D874"/>
    <mergeCell ref="A867:A870"/>
    <mergeCell ref="B867:B870"/>
    <mergeCell ref="C867:C870"/>
    <mergeCell ref="D867:D870"/>
    <mergeCell ref="E867:E870"/>
    <mergeCell ref="F871:F874"/>
    <mergeCell ref="E863:E866"/>
    <mergeCell ref="G863:G866"/>
    <mergeCell ref="G859:G862"/>
    <mergeCell ref="A863:A866"/>
    <mergeCell ref="B863:B866"/>
    <mergeCell ref="C863:C866"/>
    <mergeCell ref="D863:D866"/>
    <mergeCell ref="A859:A862"/>
    <mergeCell ref="B859:B862"/>
    <mergeCell ref="C859:C862"/>
    <mergeCell ref="D859:D862"/>
    <mergeCell ref="E859:E862"/>
    <mergeCell ref="F863:F866"/>
    <mergeCell ref="F859:F862"/>
    <mergeCell ref="F867:F870"/>
    <mergeCell ref="E855:E858"/>
    <mergeCell ref="G855:G858"/>
    <mergeCell ref="G851:G854"/>
    <mergeCell ref="A855:A858"/>
    <mergeCell ref="B855:B858"/>
    <mergeCell ref="C855:C858"/>
    <mergeCell ref="D855:D858"/>
    <mergeCell ref="A851:A854"/>
    <mergeCell ref="B851:B854"/>
    <mergeCell ref="C851:C854"/>
    <mergeCell ref="D851:D854"/>
    <mergeCell ref="E851:E854"/>
    <mergeCell ref="F855:F858"/>
    <mergeCell ref="E847:E850"/>
    <mergeCell ref="G847:G850"/>
    <mergeCell ref="G843:G846"/>
    <mergeCell ref="A847:A850"/>
    <mergeCell ref="B847:B850"/>
    <mergeCell ref="C847:C850"/>
    <mergeCell ref="D847:D850"/>
    <mergeCell ref="A843:A846"/>
    <mergeCell ref="B843:B846"/>
    <mergeCell ref="C843:C846"/>
    <mergeCell ref="D843:D846"/>
    <mergeCell ref="E843:E846"/>
    <mergeCell ref="F847:F850"/>
    <mergeCell ref="F843:F846"/>
    <mergeCell ref="F851:F854"/>
    <mergeCell ref="E839:E842"/>
    <mergeCell ref="G839:G842"/>
    <mergeCell ref="G835:G838"/>
    <mergeCell ref="A839:A842"/>
    <mergeCell ref="B839:B842"/>
    <mergeCell ref="C839:C842"/>
    <mergeCell ref="D839:D842"/>
    <mergeCell ref="A835:A838"/>
    <mergeCell ref="B835:B838"/>
    <mergeCell ref="C835:C838"/>
    <mergeCell ref="D835:D838"/>
    <mergeCell ref="E835:E838"/>
    <mergeCell ref="F839:F842"/>
    <mergeCell ref="E831:E834"/>
    <mergeCell ref="G831:G834"/>
    <mergeCell ref="G827:G830"/>
    <mergeCell ref="A831:A834"/>
    <mergeCell ref="B831:B834"/>
    <mergeCell ref="C831:C834"/>
    <mergeCell ref="D831:D834"/>
    <mergeCell ref="A827:A830"/>
    <mergeCell ref="B827:B830"/>
    <mergeCell ref="C827:C830"/>
    <mergeCell ref="D827:D830"/>
    <mergeCell ref="E827:E830"/>
    <mergeCell ref="F831:F834"/>
    <mergeCell ref="F827:F830"/>
    <mergeCell ref="F835:F838"/>
    <mergeCell ref="E823:E826"/>
    <mergeCell ref="G823:G826"/>
    <mergeCell ref="G819:G822"/>
    <mergeCell ref="A823:A826"/>
    <mergeCell ref="B823:B826"/>
    <mergeCell ref="C823:C826"/>
    <mergeCell ref="D823:D826"/>
    <mergeCell ref="A819:A822"/>
    <mergeCell ref="B819:B822"/>
    <mergeCell ref="C819:C822"/>
    <mergeCell ref="D819:D822"/>
    <mergeCell ref="E819:E822"/>
    <mergeCell ref="F823:F826"/>
    <mergeCell ref="E815:E818"/>
    <mergeCell ref="G815:G818"/>
    <mergeCell ref="G811:G814"/>
    <mergeCell ref="A815:A818"/>
    <mergeCell ref="B815:B818"/>
    <mergeCell ref="C815:C818"/>
    <mergeCell ref="D815:D818"/>
    <mergeCell ref="A811:A814"/>
    <mergeCell ref="B811:B814"/>
    <mergeCell ref="C811:C814"/>
    <mergeCell ref="D811:D814"/>
    <mergeCell ref="E811:E814"/>
    <mergeCell ref="F815:F818"/>
    <mergeCell ref="F811:F814"/>
    <mergeCell ref="F819:F822"/>
    <mergeCell ref="E807:E810"/>
    <mergeCell ref="G807:G810"/>
    <mergeCell ref="G803:G806"/>
    <mergeCell ref="A807:A810"/>
    <mergeCell ref="B807:B810"/>
    <mergeCell ref="C807:C810"/>
    <mergeCell ref="D807:D810"/>
    <mergeCell ref="A803:A806"/>
    <mergeCell ref="B803:B806"/>
    <mergeCell ref="C803:C806"/>
    <mergeCell ref="D803:D806"/>
    <mergeCell ref="E803:E806"/>
    <mergeCell ref="F807:F810"/>
    <mergeCell ref="E799:E802"/>
    <mergeCell ref="G799:G802"/>
    <mergeCell ref="G795:G798"/>
    <mergeCell ref="A799:A802"/>
    <mergeCell ref="B799:B802"/>
    <mergeCell ref="C799:C802"/>
    <mergeCell ref="D799:D802"/>
    <mergeCell ref="A795:A798"/>
    <mergeCell ref="B795:B798"/>
    <mergeCell ref="C795:C798"/>
    <mergeCell ref="D795:D798"/>
    <mergeCell ref="E795:E798"/>
    <mergeCell ref="F799:F802"/>
    <mergeCell ref="F795:F798"/>
    <mergeCell ref="F803:F806"/>
    <mergeCell ref="E791:E794"/>
    <mergeCell ref="G791:G794"/>
    <mergeCell ref="G787:G790"/>
    <mergeCell ref="A791:A794"/>
    <mergeCell ref="B791:B794"/>
    <mergeCell ref="C791:C794"/>
    <mergeCell ref="D791:D794"/>
    <mergeCell ref="A787:A790"/>
    <mergeCell ref="B787:B790"/>
    <mergeCell ref="C787:C790"/>
    <mergeCell ref="D787:D790"/>
    <mergeCell ref="E787:E790"/>
    <mergeCell ref="F791:F794"/>
    <mergeCell ref="E783:E786"/>
    <mergeCell ref="G783:G786"/>
    <mergeCell ref="G779:G782"/>
    <mergeCell ref="A783:A786"/>
    <mergeCell ref="B783:B786"/>
    <mergeCell ref="C783:C786"/>
    <mergeCell ref="D783:D786"/>
    <mergeCell ref="A779:A782"/>
    <mergeCell ref="B779:B782"/>
    <mergeCell ref="C779:C782"/>
    <mergeCell ref="D779:D782"/>
    <mergeCell ref="E779:E782"/>
    <mergeCell ref="F783:F786"/>
    <mergeCell ref="F779:F782"/>
    <mergeCell ref="F787:F790"/>
    <mergeCell ref="E775:E778"/>
    <mergeCell ref="G775:G778"/>
    <mergeCell ref="G771:G774"/>
    <mergeCell ref="A775:A778"/>
    <mergeCell ref="B775:B778"/>
    <mergeCell ref="C775:C778"/>
    <mergeCell ref="D775:D778"/>
    <mergeCell ref="A771:A774"/>
    <mergeCell ref="B771:B774"/>
    <mergeCell ref="C771:C774"/>
    <mergeCell ref="D771:D774"/>
    <mergeCell ref="E771:E774"/>
    <mergeCell ref="F775:F778"/>
    <mergeCell ref="E767:E770"/>
    <mergeCell ref="G767:G770"/>
    <mergeCell ref="G763:G766"/>
    <mergeCell ref="A767:A770"/>
    <mergeCell ref="B767:B770"/>
    <mergeCell ref="C767:C770"/>
    <mergeCell ref="D767:D770"/>
    <mergeCell ref="A763:A766"/>
    <mergeCell ref="B763:B766"/>
    <mergeCell ref="C763:C766"/>
    <mergeCell ref="D763:D766"/>
    <mergeCell ref="E763:E766"/>
    <mergeCell ref="F767:F770"/>
    <mergeCell ref="F763:F766"/>
    <mergeCell ref="F771:F774"/>
    <mergeCell ref="E759:E762"/>
    <mergeCell ref="G759:G762"/>
    <mergeCell ref="G755:G758"/>
    <mergeCell ref="A759:A762"/>
    <mergeCell ref="B759:B762"/>
    <mergeCell ref="C759:C762"/>
    <mergeCell ref="D759:D762"/>
    <mergeCell ref="A755:A758"/>
    <mergeCell ref="B755:B758"/>
    <mergeCell ref="C755:C758"/>
    <mergeCell ref="D755:D758"/>
    <mergeCell ref="E755:E758"/>
    <mergeCell ref="F759:F762"/>
    <mergeCell ref="E751:E754"/>
    <mergeCell ref="G751:G754"/>
    <mergeCell ref="G747:G750"/>
    <mergeCell ref="A751:A754"/>
    <mergeCell ref="B751:B754"/>
    <mergeCell ref="C751:C754"/>
    <mergeCell ref="D751:D754"/>
    <mergeCell ref="A747:A750"/>
    <mergeCell ref="B747:B750"/>
    <mergeCell ref="C747:C750"/>
    <mergeCell ref="D747:D750"/>
    <mergeCell ref="E747:E750"/>
    <mergeCell ref="F751:F754"/>
    <mergeCell ref="F747:F750"/>
    <mergeCell ref="F755:F758"/>
    <mergeCell ref="E743:E746"/>
    <mergeCell ref="G743:G746"/>
    <mergeCell ref="G739:G742"/>
    <mergeCell ref="A743:A746"/>
    <mergeCell ref="B743:B746"/>
    <mergeCell ref="C743:C746"/>
    <mergeCell ref="D743:D746"/>
    <mergeCell ref="A739:A742"/>
    <mergeCell ref="B739:B742"/>
    <mergeCell ref="C739:C742"/>
    <mergeCell ref="D739:D742"/>
    <mergeCell ref="E739:E742"/>
    <mergeCell ref="F743:F746"/>
    <mergeCell ref="E735:E738"/>
    <mergeCell ref="G735:G738"/>
    <mergeCell ref="G731:G734"/>
    <mergeCell ref="A735:A738"/>
    <mergeCell ref="B735:B738"/>
    <mergeCell ref="C735:C738"/>
    <mergeCell ref="D735:D738"/>
    <mergeCell ref="A731:A734"/>
    <mergeCell ref="B731:B734"/>
    <mergeCell ref="C731:C734"/>
    <mergeCell ref="D731:D734"/>
    <mergeCell ref="E731:E734"/>
    <mergeCell ref="F735:F738"/>
    <mergeCell ref="F731:F734"/>
    <mergeCell ref="F739:F742"/>
    <mergeCell ref="E727:E730"/>
    <mergeCell ref="G727:G730"/>
    <mergeCell ref="G723:G726"/>
    <mergeCell ref="A727:A730"/>
    <mergeCell ref="B727:B730"/>
    <mergeCell ref="C727:C730"/>
    <mergeCell ref="D727:D730"/>
    <mergeCell ref="A723:A726"/>
    <mergeCell ref="B723:B726"/>
    <mergeCell ref="C723:C726"/>
    <mergeCell ref="D723:D726"/>
    <mergeCell ref="E723:E726"/>
    <mergeCell ref="F727:F730"/>
    <mergeCell ref="E719:E722"/>
    <mergeCell ref="G719:G722"/>
    <mergeCell ref="G715:G718"/>
    <mergeCell ref="A719:A722"/>
    <mergeCell ref="B719:B722"/>
    <mergeCell ref="C719:C722"/>
    <mergeCell ref="D719:D722"/>
    <mergeCell ref="A715:A718"/>
    <mergeCell ref="B715:B718"/>
    <mergeCell ref="C715:C718"/>
    <mergeCell ref="D715:D718"/>
    <mergeCell ref="E715:E718"/>
    <mergeCell ref="F719:F722"/>
    <mergeCell ref="F715:F718"/>
    <mergeCell ref="F723:F726"/>
    <mergeCell ref="E711:E714"/>
    <mergeCell ref="G711:G714"/>
    <mergeCell ref="G707:G710"/>
    <mergeCell ref="A711:A714"/>
    <mergeCell ref="B711:B714"/>
    <mergeCell ref="C711:C714"/>
    <mergeCell ref="D711:D714"/>
    <mergeCell ref="A707:A710"/>
    <mergeCell ref="B707:B710"/>
    <mergeCell ref="C707:C710"/>
    <mergeCell ref="D707:D710"/>
    <mergeCell ref="E707:E710"/>
    <mergeCell ref="F711:F714"/>
    <mergeCell ref="E703:E706"/>
    <mergeCell ref="G703:G706"/>
    <mergeCell ref="G699:G702"/>
    <mergeCell ref="A703:A706"/>
    <mergeCell ref="B703:B706"/>
    <mergeCell ref="C703:C706"/>
    <mergeCell ref="D703:D706"/>
    <mergeCell ref="A699:A702"/>
    <mergeCell ref="B699:B702"/>
    <mergeCell ref="C699:C702"/>
    <mergeCell ref="D699:D702"/>
    <mergeCell ref="E699:E702"/>
    <mergeCell ref="F703:F706"/>
    <mergeCell ref="F699:F702"/>
    <mergeCell ref="F707:F710"/>
    <mergeCell ref="E695:E698"/>
    <mergeCell ref="G695:G698"/>
    <mergeCell ref="G691:G694"/>
    <mergeCell ref="A695:A698"/>
    <mergeCell ref="B695:B698"/>
    <mergeCell ref="C695:C698"/>
    <mergeCell ref="D695:D698"/>
    <mergeCell ref="A691:A694"/>
    <mergeCell ref="B691:B694"/>
    <mergeCell ref="C691:C694"/>
    <mergeCell ref="D691:D694"/>
    <mergeCell ref="E691:E694"/>
    <mergeCell ref="F695:F698"/>
    <mergeCell ref="E687:E690"/>
    <mergeCell ref="G687:G690"/>
    <mergeCell ref="G683:G686"/>
    <mergeCell ref="A687:A690"/>
    <mergeCell ref="B687:B690"/>
    <mergeCell ref="C687:C690"/>
    <mergeCell ref="D687:D690"/>
    <mergeCell ref="A683:A686"/>
    <mergeCell ref="B683:B686"/>
    <mergeCell ref="C683:C686"/>
    <mergeCell ref="D683:D686"/>
    <mergeCell ref="E683:E686"/>
    <mergeCell ref="F687:F690"/>
    <mergeCell ref="F683:F686"/>
    <mergeCell ref="F691:F694"/>
    <mergeCell ref="E679:E682"/>
    <mergeCell ref="G679:G682"/>
    <mergeCell ref="G675:G678"/>
    <mergeCell ref="A679:A682"/>
    <mergeCell ref="B679:B682"/>
    <mergeCell ref="C679:C682"/>
    <mergeCell ref="D679:D682"/>
    <mergeCell ref="A675:A678"/>
    <mergeCell ref="B675:B678"/>
    <mergeCell ref="C675:C678"/>
    <mergeCell ref="D675:D678"/>
    <mergeCell ref="E675:E678"/>
    <mergeCell ref="F679:F682"/>
    <mergeCell ref="E671:E674"/>
    <mergeCell ref="G671:G674"/>
    <mergeCell ref="G667:G670"/>
    <mergeCell ref="A671:A674"/>
    <mergeCell ref="B671:B674"/>
    <mergeCell ref="C671:C674"/>
    <mergeCell ref="D671:D674"/>
    <mergeCell ref="A667:A670"/>
    <mergeCell ref="B667:B670"/>
    <mergeCell ref="C667:C670"/>
    <mergeCell ref="D667:D670"/>
    <mergeCell ref="E667:E670"/>
    <mergeCell ref="F671:F674"/>
    <mergeCell ref="F667:F670"/>
    <mergeCell ref="F675:F678"/>
    <mergeCell ref="E663:E666"/>
    <mergeCell ref="G663:G666"/>
    <mergeCell ref="G659:G662"/>
    <mergeCell ref="A663:A666"/>
    <mergeCell ref="B663:B666"/>
    <mergeCell ref="C663:C666"/>
    <mergeCell ref="D663:D666"/>
    <mergeCell ref="A659:A662"/>
    <mergeCell ref="B659:B662"/>
    <mergeCell ref="C659:C662"/>
    <mergeCell ref="D659:D662"/>
    <mergeCell ref="E659:E662"/>
    <mergeCell ref="F663:F666"/>
    <mergeCell ref="E655:E658"/>
    <mergeCell ref="G655:G658"/>
    <mergeCell ref="G651:G654"/>
    <mergeCell ref="A655:A658"/>
    <mergeCell ref="B655:B658"/>
    <mergeCell ref="C655:C658"/>
    <mergeCell ref="D655:D658"/>
    <mergeCell ref="A651:A654"/>
    <mergeCell ref="B651:B654"/>
    <mergeCell ref="C651:C654"/>
    <mergeCell ref="D651:D654"/>
    <mergeCell ref="E651:E654"/>
    <mergeCell ref="F655:F658"/>
    <mergeCell ref="F651:F654"/>
    <mergeCell ref="F659:F662"/>
    <mergeCell ref="E647:E650"/>
    <mergeCell ref="G647:G650"/>
    <mergeCell ref="G643:G646"/>
    <mergeCell ref="A647:A650"/>
    <mergeCell ref="B647:B650"/>
    <mergeCell ref="C647:C650"/>
    <mergeCell ref="D647:D650"/>
    <mergeCell ref="A643:A646"/>
    <mergeCell ref="B643:B646"/>
    <mergeCell ref="C643:C646"/>
    <mergeCell ref="D643:D646"/>
    <mergeCell ref="E643:E646"/>
    <mergeCell ref="F647:F650"/>
    <mergeCell ref="E639:E642"/>
    <mergeCell ref="G639:G642"/>
    <mergeCell ref="G635:G638"/>
    <mergeCell ref="A639:A642"/>
    <mergeCell ref="B639:B642"/>
    <mergeCell ref="C639:C642"/>
    <mergeCell ref="D639:D642"/>
    <mergeCell ref="A635:A638"/>
    <mergeCell ref="B635:B638"/>
    <mergeCell ref="C635:C638"/>
    <mergeCell ref="D635:D638"/>
    <mergeCell ref="E635:E638"/>
    <mergeCell ref="F639:F642"/>
    <mergeCell ref="F635:F638"/>
    <mergeCell ref="F643:F646"/>
    <mergeCell ref="E631:E634"/>
    <mergeCell ref="G631:G634"/>
    <mergeCell ref="G627:G630"/>
    <mergeCell ref="A631:A634"/>
    <mergeCell ref="B631:B634"/>
    <mergeCell ref="C631:C634"/>
    <mergeCell ref="D631:D634"/>
    <mergeCell ref="A627:A630"/>
    <mergeCell ref="B627:B630"/>
    <mergeCell ref="C627:C630"/>
    <mergeCell ref="D627:D630"/>
    <mergeCell ref="E627:E630"/>
    <mergeCell ref="F631:F634"/>
    <mergeCell ref="E623:E626"/>
    <mergeCell ref="G623:G626"/>
    <mergeCell ref="G619:G622"/>
    <mergeCell ref="A623:A626"/>
    <mergeCell ref="B623:B626"/>
    <mergeCell ref="C623:C626"/>
    <mergeCell ref="D623:D626"/>
    <mergeCell ref="A619:A622"/>
    <mergeCell ref="B619:B622"/>
    <mergeCell ref="C619:C622"/>
    <mergeCell ref="D619:D622"/>
    <mergeCell ref="E619:E622"/>
    <mergeCell ref="F623:F626"/>
    <mergeCell ref="F619:F622"/>
    <mergeCell ref="F627:F630"/>
    <mergeCell ref="E615:E618"/>
    <mergeCell ref="G615:G618"/>
    <mergeCell ref="G611:G614"/>
    <mergeCell ref="A615:A618"/>
    <mergeCell ref="B615:B618"/>
    <mergeCell ref="C615:C618"/>
    <mergeCell ref="D615:D618"/>
    <mergeCell ref="A611:A614"/>
    <mergeCell ref="B611:B614"/>
    <mergeCell ref="C611:C614"/>
    <mergeCell ref="D611:D614"/>
    <mergeCell ref="E611:E614"/>
    <mergeCell ref="F615:F618"/>
    <mergeCell ref="E607:E610"/>
    <mergeCell ref="G607:G610"/>
    <mergeCell ref="G603:G606"/>
    <mergeCell ref="A607:A610"/>
    <mergeCell ref="B607:B610"/>
    <mergeCell ref="C607:C610"/>
    <mergeCell ref="D607:D610"/>
    <mergeCell ref="A603:A606"/>
    <mergeCell ref="B603:B606"/>
    <mergeCell ref="C603:C606"/>
    <mergeCell ref="D603:D606"/>
    <mergeCell ref="E603:E606"/>
    <mergeCell ref="F607:F610"/>
    <mergeCell ref="F603:F606"/>
    <mergeCell ref="F611:F614"/>
    <mergeCell ref="E599:E602"/>
    <mergeCell ref="G599:G602"/>
    <mergeCell ref="G595:G598"/>
    <mergeCell ref="A599:A602"/>
    <mergeCell ref="B599:B602"/>
    <mergeCell ref="C599:C602"/>
    <mergeCell ref="D599:D602"/>
    <mergeCell ref="A595:A598"/>
    <mergeCell ref="B595:B598"/>
    <mergeCell ref="C595:C598"/>
    <mergeCell ref="D595:D598"/>
    <mergeCell ref="E595:E598"/>
    <mergeCell ref="F599:F602"/>
    <mergeCell ref="E591:E594"/>
    <mergeCell ref="G591:G594"/>
    <mergeCell ref="G587:G590"/>
    <mergeCell ref="A591:A594"/>
    <mergeCell ref="B591:B594"/>
    <mergeCell ref="C591:C594"/>
    <mergeCell ref="D591:D594"/>
    <mergeCell ref="A587:A590"/>
    <mergeCell ref="B587:B590"/>
    <mergeCell ref="C587:C590"/>
    <mergeCell ref="D587:D590"/>
    <mergeCell ref="E587:E590"/>
    <mergeCell ref="F591:F594"/>
    <mergeCell ref="F587:F590"/>
    <mergeCell ref="F595:F598"/>
    <mergeCell ref="E583:E586"/>
    <mergeCell ref="G583:G586"/>
    <mergeCell ref="G579:G582"/>
    <mergeCell ref="A583:A586"/>
    <mergeCell ref="B583:B586"/>
    <mergeCell ref="C583:C586"/>
    <mergeCell ref="D583:D586"/>
    <mergeCell ref="A579:A582"/>
    <mergeCell ref="B579:B582"/>
    <mergeCell ref="C579:C582"/>
    <mergeCell ref="D579:D582"/>
    <mergeCell ref="E579:E582"/>
    <mergeCell ref="F583:F586"/>
    <mergeCell ref="E575:E578"/>
    <mergeCell ref="G575:G578"/>
    <mergeCell ref="G571:G574"/>
    <mergeCell ref="A575:A578"/>
    <mergeCell ref="B575:B578"/>
    <mergeCell ref="C575:C578"/>
    <mergeCell ref="D575:D578"/>
    <mergeCell ref="A571:A574"/>
    <mergeCell ref="B571:B574"/>
    <mergeCell ref="C571:C574"/>
    <mergeCell ref="D571:D574"/>
    <mergeCell ref="E571:E574"/>
    <mergeCell ref="F575:F578"/>
    <mergeCell ref="F571:F574"/>
    <mergeCell ref="F579:F582"/>
    <mergeCell ref="E567:E570"/>
    <mergeCell ref="G567:G570"/>
    <mergeCell ref="G563:G566"/>
    <mergeCell ref="A567:A570"/>
    <mergeCell ref="B567:B570"/>
    <mergeCell ref="C567:C570"/>
    <mergeCell ref="D567:D570"/>
    <mergeCell ref="A563:A566"/>
    <mergeCell ref="B563:B566"/>
    <mergeCell ref="C563:C566"/>
    <mergeCell ref="D563:D566"/>
    <mergeCell ref="E563:E566"/>
    <mergeCell ref="F567:F570"/>
    <mergeCell ref="E559:E562"/>
    <mergeCell ref="G559:G562"/>
    <mergeCell ref="G555:G558"/>
    <mergeCell ref="A559:A562"/>
    <mergeCell ref="B559:B562"/>
    <mergeCell ref="C559:C562"/>
    <mergeCell ref="D559:D562"/>
    <mergeCell ref="A555:A558"/>
    <mergeCell ref="B555:B558"/>
    <mergeCell ref="C555:C558"/>
    <mergeCell ref="D555:D558"/>
    <mergeCell ref="E555:E558"/>
    <mergeCell ref="F559:F562"/>
    <mergeCell ref="E551:E554"/>
    <mergeCell ref="G551:G554"/>
    <mergeCell ref="G547:G550"/>
    <mergeCell ref="A551:A554"/>
    <mergeCell ref="B551:B554"/>
    <mergeCell ref="C551:C554"/>
    <mergeCell ref="D551:D554"/>
    <mergeCell ref="A547:A550"/>
    <mergeCell ref="B547:B550"/>
    <mergeCell ref="C547:C550"/>
    <mergeCell ref="D547:D550"/>
    <mergeCell ref="E547:E550"/>
    <mergeCell ref="F551:F554"/>
    <mergeCell ref="E543:E546"/>
    <mergeCell ref="G543:G546"/>
    <mergeCell ref="G539:G542"/>
    <mergeCell ref="A543:A546"/>
    <mergeCell ref="B543:B546"/>
    <mergeCell ref="C543:C546"/>
    <mergeCell ref="D543:D546"/>
    <mergeCell ref="A539:A542"/>
    <mergeCell ref="B539:B542"/>
    <mergeCell ref="C539:C542"/>
    <mergeCell ref="D539:D542"/>
    <mergeCell ref="E539:E542"/>
    <mergeCell ref="F543:F546"/>
    <mergeCell ref="E535:E538"/>
    <mergeCell ref="G535:G538"/>
    <mergeCell ref="G531:G534"/>
    <mergeCell ref="A535:A538"/>
    <mergeCell ref="B535:B538"/>
    <mergeCell ref="C535:C538"/>
    <mergeCell ref="D535:D538"/>
    <mergeCell ref="A531:A534"/>
    <mergeCell ref="B531:B534"/>
    <mergeCell ref="C531:C534"/>
    <mergeCell ref="D531:D534"/>
    <mergeCell ref="E531:E534"/>
    <mergeCell ref="F535:F538"/>
    <mergeCell ref="E527:E530"/>
    <mergeCell ref="G527:G530"/>
    <mergeCell ref="G523:G526"/>
    <mergeCell ref="A527:A530"/>
    <mergeCell ref="B527:B530"/>
    <mergeCell ref="C527:C530"/>
    <mergeCell ref="D527:D530"/>
    <mergeCell ref="A523:A526"/>
    <mergeCell ref="B523:B526"/>
    <mergeCell ref="C523:C526"/>
    <mergeCell ref="D523:D526"/>
    <mergeCell ref="E523:E526"/>
    <mergeCell ref="F527:F530"/>
    <mergeCell ref="E519:E522"/>
    <mergeCell ref="G519:G522"/>
    <mergeCell ref="G515:G518"/>
    <mergeCell ref="A519:A522"/>
    <mergeCell ref="B519:B522"/>
    <mergeCell ref="C519:C522"/>
    <mergeCell ref="D519:D522"/>
    <mergeCell ref="A515:A518"/>
    <mergeCell ref="B515:B518"/>
    <mergeCell ref="C515:C518"/>
    <mergeCell ref="D515:D518"/>
    <mergeCell ref="E515:E518"/>
    <mergeCell ref="F519:F522"/>
    <mergeCell ref="E511:E514"/>
    <mergeCell ref="G511:G514"/>
    <mergeCell ref="G507:G510"/>
    <mergeCell ref="A511:A514"/>
    <mergeCell ref="B511:B514"/>
    <mergeCell ref="C511:C514"/>
    <mergeCell ref="D511:D514"/>
    <mergeCell ref="A507:A510"/>
    <mergeCell ref="B507:B510"/>
    <mergeCell ref="C507:C510"/>
    <mergeCell ref="D507:D510"/>
    <mergeCell ref="E507:E510"/>
    <mergeCell ref="F511:F514"/>
    <mergeCell ref="E503:E506"/>
    <mergeCell ref="G503:G506"/>
    <mergeCell ref="G499:G502"/>
    <mergeCell ref="A503:A506"/>
    <mergeCell ref="B503:B506"/>
    <mergeCell ref="C503:C506"/>
    <mergeCell ref="D503:D506"/>
    <mergeCell ref="A499:A502"/>
    <mergeCell ref="B499:B502"/>
    <mergeCell ref="C499:C502"/>
    <mergeCell ref="D499:D502"/>
    <mergeCell ref="E499:E502"/>
    <mergeCell ref="F503:F506"/>
    <mergeCell ref="E495:E498"/>
    <mergeCell ref="G495:G498"/>
    <mergeCell ref="G491:G494"/>
    <mergeCell ref="A495:A498"/>
    <mergeCell ref="B495:B498"/>
    <mergeCell ref="C495:C498"/>
    <mergeCell ref="D495:D498"/>
    <mergeCell ref="A491:A494"/>
    <mergeCell ref="B491:B494"/>
    <mergeCell ref="C491:C494"/>
    <mergeCell ref="D491:D494"/>
    <mergeCell ref="E491:E494"/>
    <mergeCell ref="F495:F498"/>
    <mergeCell ref="E487:E490"/>
    <mergeCell ref="G487:G490"/>
    <mergeCell ref="G483:G486"/>
    <mergeCell ref="A487:A490"/>
    <mergeCell ref="B487:B490"/>
    <mergeCell ref="C487:C490"/>
    <mergeCell ref="D487:D490"/>
    <mergeCell ref="A483:A486"/>
    <mergeCell ref="B483:B486"/>
    <mergeCell ref="C483:C486"/>
    <mergeCell ref="D483:D486"/>
    <mergeCell ref="E483:E486"/>
    <mergeCell ref="F487:F490"/>
    <mergeCell ref="E479:E482"/>
    <mergeCell ref="G479:G482"/>
    <mergeCell ref="G475:G478"/>
    <mergeCell ref="A479:A482"/>
    <mergeCell ref="B479:B482"/>
    <mergeCell ref="C479:C482"/>
    <mergeCell ref="D479:D482"/>
    <mergeCell ref="A475:A478"/>
    <mergeCell ref="B475:B478"/>
    <mergeCell ref="C475:C478"/>
    <mergeCell ref="D475:D478"/>
    <mergeCell ref="E475:E478"/>
    <mergeCell ref="F479:F482"/>
    <mergeCell ref="E471:E474"/>
    <mergeCell ref="G471:G474"/>
    <mergeCell ref="G467:G470"/>
    <mergeCell ref="A471:A474"/>
    <mergeCell ref="B471:B474"/>
    <mergeCell ref="C471:C474"/>
    <mergeCell ref="D471:D474"/>
    <mergeCell ref="A467:A470"/>
    <mergeCell ref="B467:B470"/>
    <mergeCell ref="C467:C470"/>
    <mergeCell ref="D467:D470"/>
    <mergeCell ref="E467:E470"/>
    <mergeCell ref="F471:F474"/>
    <mergeCell ref="E463:E466"/>
    <mergeCell ref="G463:G466"/>
    <mergeCell ref="G459:G462"/>
    <mergeCell ref="A463:A466"/>
    <mergeCell ref="B463:B466"/>
    <mergeCell ref="C463:C466"/>
    <mergeCell ref="D463:D466"/>
    <mergeCell ref="A459:A462"/>
    <mergeCell ref="B459:B462"/>
    <mergeCell ref="C459:C462"/>
    <mergeCell ref="D459:D462"/>
    <mergeCell ref="E459:E462"/>
    <mergeCell ref="F463:F466"/>
    <mergeCell ref="E455:E458"/>
    <mergeCell ref="G455:G458"/>
    <mergeCell ref="G451:G454"/>
    <mergeCell ref="A455:A458"/>
    <mergeCell ref="B455:B458"/>
    <mergeCell ref="C455:C458"/>
    <mergeCell ref="D455:D458"/>
    <mergeCell ref="A451:A454"/>
    <mergeCell ref="B451:B454"/>
    <mergeCell ref="C451:C454"/>
    <mergeCell ref="D451:D454"/>
    <mergeCell ref="E451:E454"/>
    <mergeCell ref="F455:F458"/>
    <mergeCell ref="E447:E450"/>
    <mergeCell ref="G447:G450"/>
    <mergeCell ref="G443:G446"/>
    <mergeCell ref="A447:A450"/>
    <mergeCell ref="B447:B450"/>
    <mergeCell ref="C447:C450"/>
    <mergeCell ref="D447:D450"/>
    <mergeCell ref="A443:A446"/>
    <mergeCell ref="B443:B446"/>
    <mergeCell ref="C443:C446"/>
    <mergeCell ref="D443:D446"/>
    <mergeCell ref="E443:E446"/>
    <mergeCell ref="F447:F450"/>
    <mergeCell ref="E439:E442"/>
    <mergeCell ref="G439:G442"/>
    <mergeCell ref="G435:G438"/>
    <mergeCell ref="A439:A442"/>
    <mergeCell ref="B439:B442"/>
    <mergeCell ref="C439:C442"/>
    <mergeCell ref="D439:D442"/>
    <mergeCell ref="A435:A438"/>
    <mergeCell ref="B435:B438"/>
    <mergeCell ref="C435:C438"/>
    <mergeCell ref="D435:D438"/>
    <mergeCell ref="E435:E438"/>
    <mergeCell ref="F439:F442"/>
    <mergeCell ref="E431:E434"/>
    <mergeCell ref="G431:G434"/>
    <mergeCell ref="G427:G430"/>
    <mergeCell ref="A431:A434"/>
    <mergeCell ref="B431:B434"/>
    <mergeCell ref="C431:C434"/>
    <mergeCell ref="D431:D434"/>
    <mergeCell ref="A427:A430"/>
    <mergeCell ref="B427:B430"/>
    <mergeCell ref="C427:C430"/>
    <mergeCell ref="D427:D430"/>
    <mergeCell ref="E427:E430"/>
    <mergeCell ref="F431:F434"/>
    <mergeCell ref="E423:E426"/>
    <mergeCell ref="G423:G426"/>
    <mergeCell ref="G419:G422"/>
    <mergeCell ref="A423:A426"/>
    <mergeCell ref="B423:B426"/>
    <mergeCell ref="C423:C426"/>
    <mergeCell ref="D423:D426"/>
    <mergeCell ref="A419:A422"/>
    <mergeCell ref="B419:B422"/>
    <mergeCell ref="C419:C422"/>
    <mergeCell ref="D419:D422"/>
    <mergeCell ref="E419:E422"/>
    <mergeCell ref="F423:F426"/>
    <mergeCell ref="E415:E418"/>
    <mergeCell ref="G415:G418"/>
    <mergeCell ref="G411:G414"/>
    <mergeCell ref="A415:A418"/>
    <mergeCell ref="B415:B418"/>
    <mergeCell ref="C415:C418"/>
    <mergeCell ref="D415:D418"/>
    <mergeCell ref="A411:A414"/>
    <mergeCell ref="B411:B414"/>
    <mergeCell ref="C411:C414"/>
    <mergeCell ref="D411:D414"/>
    <mergeCell ref="E411:E414"/>
    <mergeCell ref="F415:F418"/>
    <mergeCell ref="F411:F414"/>
    <mergeCell ref="F419:F422"/>
    <mergeCell ref="E407:E410"/>
    <mergeCell ref="G407:G410"/>
    <mergeCell ref="G403:G406"/>
    <mergeCell ref="A407:A410"/>
    <mergeCell ref="B407:B410"/>
    <mergeCell ref="C407:C410"/>
    <mergeCell ref="D407:D410"/>
    <mergeCell ref="A403:A406"/>
    <mergeCell ref="B403:B406"/>
    <mergeCell ref="C403:C406"/>
    <mergeCell ref="D403:D406"/>
    <mergeCell ref="E403:E406"/>
    <mergeCell ref="F407:F410"/>
    <mergeCell ref="E399:E402"/>
    <mergeCell ref="G399:G402"/>
    <mergeCell ref="G395:G398"/>
    <mergeCell ref="A399:A402"/>
    <mergeCell ref="B399:B402"/>
    <mergeCell ref="C399:C402"/>
    <mergeCell ref="D399:D402"/>
    <mergeCell ref="A395:A398"/>
    <mergeCell ref="B395:B398"/>
    <mergeCell ref="C395:C398"/>
    <mergeCell ref="D395:D398"/>
    <mergeCell ref="E395:E398"/>
    <mergeCell ref="F399:F402"/>
    <mergeCell ref="F395:F398"/>
    <mergeCell ref="F403:F406"/>
    <mergeCell ref="E391:E394"/>
    <mergeCell ref="G391:G394"/>
    <mergeCell ref="G387:G390"/>
    <mergeCell ref="A391:A394"/>
    <mergeCell ref="B391:B394"/>
    <mergeCell ref="C391:C394"/>
    <mergeCell ref="D391:D394"/>
    <mergeCell ref="A387:A390"/>
    <mergeCell ref="B387:B390"/>
    <mergeCell ref="C387:C390"/>
    <mergeCell ref="D387:D390"/>
    <mergeCell ref="E387:E390"/>
    <mergeCell ref="F391:F394"/>
    <mergeCell ref="E383:E386"/>
    <mergeCell ref="G383:G386"/>
    <mergeCell ref="G379:G382"/>
    <mergeCell ref="A383:A386"/>
    <mergeCell ref="B383:B386"/>
    <mergeCell ref="C383:C386"/>
    <mergeCell ref="D383:D386"/>
    <mergeCell ref="A379:A382"/>
    <mergeCell ref="B379:B382"/>
    <mergeCell ref="C379:C382"/>
    <mergeCell ref="D379:D382"/>
    <mergeCell ref="E379:E382"/>
    <mergeCell ref="F383:F386"/>
    <mergeCell ref="F379:F382"/>
    <mergeCell ref="F387:F390"/>
    <mergeCell ref="E375:E378"/>
    <mergeCell ref="G375:G378"/>
    <mergeCell ref="G371:G374"/>
    <mergeCell ref="A375:A378"/>
    <mergeCell ref="B375:B378"/>
    <mergeCell ref="C375:C378"/>
    <mergeCell ref="D375:D378"/>
    <mergeCell ref="A371:A374"/>
    <mergeCell ref="B371:B374"/>
    <mergeCell ref="C371:C374"/>
    <mergeCell ref="D371:D374"/>
    <mergeCell ref="E371:E374"/>
    <mergeCell ref="F375:F378"/>
    <mergeCell ref="E367:E370"/>
    <mergeCell ref="G367:G370"/>
    <mergeCell ref="G363:G366"/>
    <mergeCell ref="A367:A370"/>
    <mergeCell ref="B367:B370"/>
    <mergeCell ref="C367:C370"/>
    <mergeCell ref="D367:D370"/>
    <mergeCell ref="A363:A366"/>
    <mergeCell ref="B363:B366"/>
    <mergeCell ref="C363:C366"/>
    <mergeCell ref="D363:D366"/>
    <mergeCell ref="E363:E366"/>
    <mergeCell ref="F367:F370"/>
    <mergeCell ref="F363:F366"/>
    <mergeCell ref="F371:F374"/>
    <mergeCell ref="E359:E362"/>
    <mergeCell ref="G359:G362"/>
    <mergeCell ref="G355:G358"/>
    <mergeCell ref="A359:A362"/>
    <mergeCell ref="B359:B362"/>
    <mergeCell ref="C359:C362"/>
    <mergeCell ref="D359:D362"/>
    <mergeCell ref="A355:A358"/>
    <mergeCell ref="B355:B358"/>
    <mergeCell ref="C355:C358"/>
    <mergeCell ref="D355:D358"/>
    <mergeCell ref="E355:E358"/>
    <mergeCell ref="F359:F362"/>
    <mergeCell ref="E351:E354"/>
    <mergeCell ref="G351:G354"/>
    <mergeCell ref="G347:G350"/>
    <mergeCell ref="A351:A354"/>
    <mergeCell ref="B351:B354"/>
    <mergeCell ref="C351:C354"/>
    <mergeCell ref="D351:D354"/>
    <mergeCell ref="A347:A350"/>
    <mergeCell ref="B347:B350"/>
    <mergeCell ref="C347:C350"/>
    <mergeCell ref="D347:D350"/>
    <mergeCell ref="E347:E350"/>
    <mergeCell ref="F351:F354"/>
    <mergeCell ref="F347:F350"/>
    <mergeCell ref="F355:F358"/>
    <mergeCell ref="E343:E346"/>
    <mergeCell ref="G343:G346"/>
    <mergeCell ref="G339:G342"/>
    <mergeCell ref="A343:A346"/>
    <mergeCell ref="B343:B346"/>
    <mergeCell ref="C343:C346"/>
    <mergeCell ref="D343:D346"/>
    <mergeCell ref="A339:A342"/>
    <mergeCell ref="B339:B342"/>
    <mergeCell ref="C339:C342"/>
    <mergeCell ref="D339:D342"/>
    <mergeCell ref="E339:E342"/>
    <mergeCell ref="F343:F346"/>
    <mergeCell ref="E335:E338"/>
    <mergeCell ref="G335:G338"/>
    <mergeCell ref="G331:G334"/>
    <mergeCell ref="A335:A338"/>
    <mergeCell ref="B335:B338"/>
    <mergeCell ref="C335:C338"/>
    <mergeCell ref="D335:D338"/>
    <mergeCell ref="A331:A334"/>
    <mergeCell ref="B331:B334"/>
    <mergeCell ref="C331:C334"/>
    <mergeCell ref="D331:D334"/>
    <mergeCell ref="E331:E334"/>
    <mergeCell ref="F335:F338"/>
    <mergeCell ref="F331:F334"/>
    <mergeCell ref="F339:F342"/>
    <mergeCell ref="E327:E330"/>
    <mergeCell ref="G327:G330"/>
    <mergeCell ref="G323:G326"/>
    <mergeCell ref="A327:A330"/>
    <mergeCell ref="B327:B330"/>
    <mergeCell ref="C327:C330"/>
    <mergeCell ref="D327:D330"/>
    <mergeCell ref="A323:A326"/>
    <mergeCell ref="B323:B326"/>
    <mergeCell ref="C323:C326"/>
    <mergeCell ref="D323:D326"/>
    <mergeCell ref="E323:E326"/>
    <mergeCell ref="F327:F330"/>
    <mergeCell ref="E315:E318"/>
    <mergeCell ref="G315:G318"/>
    <mergeCell ref="G319:G322"/>
    <mergeCell ref="A315:A318"/>
    <mergeCell ref="B315:B318"/>
    <mergeCell ref="C315:C318"/>
    <mergeCell ref="D315:D318"/>
    <mergeCell ref="A319:A322"/>
    <mergeCell ref="B319:B322"/>
    <mergeCell ref="C319:C322"/>
    <mergeCell ref="D319:D322"/>
    <mergeCell ref="E319:E322"/>
    <mergeCell ref="F323:F326"/>
    <mergeCell ref="E11:E14"/>
    <mergeCell ref="G11:G14"/>
    <mergeCell ref="G311:G314"/>
    <mergeCell ref="A11:A14"/>
    <mergeCell ref="B11:B14"/>
    <mergeCell ref="C11:C14"/>
    <mergeCell ref="D11:D14"/>
    <mergeCell ref="A311:A314"/>
    <mergeCell ref="B311:B314"/>
    <mergeCell ref="C311:C314"/>
    <mergeCell ref="D311:D314"/>
    <mergeCell ref="E311:E314"/>
    <mergeCell ref="F315:F318"/>
    <mergeCell ref="E307:E310"/>
    <mergeCell ref="G307:G310"/>
    <mergeCell ref="A307:A310"/>
    <mergeCell ref="B307:B310"/>
    <mergeCell ref="C307:C310"/>
    <mergeCell ref="D307:D310"/>
    <mergeCell ref="F307:F310"/>
    <mergeCell ref="E303:E306"/>
    <mergeCell ref="G303:G306"/>
    <mergeCell ref="G299:G302"/>
    <mergeCell ref="A303:A306"/>
    <mergeCell ref="B303:B306"/>
    <mergeCell ref="C303:C306"/>
    <mergeCell ref="D303:D306"/>
    <mergeCell ref="A299:A302"/>
    <mergeCell ref="B299:B302"/>
    <mergeCell ref="C299:C302"/>
    <mergeCell ref="D299:D302"/>
    <mergeCell ref="E299:E302"/>
    <mergeCell ref="F303:F306"/>
    <mergeCell ref="E295:E298"/>
    <mergeCell ref="G295:G298"/>
    <mergeCell ref="G291:G294"/>
    <mergeCell ref="A295:A298"/>
    <mergeCell ref="B295:B298"/>
    <mergeCell ref="C295:C298"/>
    <mergeCell ref="D295:D298"/>
    <mergeCell ref="A291:A294"/>
    <mergeCell ref="B291:B294"/>
    <mergeCell ref="C291:C294"/>
    <mergeCell ref="D291:D294"/>
    <mergeCell ref="E291:E294"/>
    <mergeCell ref="F295:F298"/>
    <mergeCell ref="F291:F294"/>
    <mergeCell ref="F299:F302"/>
    <mergeCell ref="E287:E290"/>
    <mergeCell ref="G287:G290"/>
    <mergeCell ref="G283:G286"/>
    <mergeCell ref="A287:A290"/>
    <mergeCell ref="B287:B290"/>
    <mergeCell ref="C287:C290"/>
    <mergeCell ref="D287:D290"/>
    <mergeCell ref="A283:A286"/>
    <mergeCell ref="B283:B286"/>
    <mergeCell ref="C283:C286"/>
    <mergeCell ref="D283:D286"/>
    <mergeCell ref="E283:E286"/>
    <mergeCell ref="F287:F290"/>
    <mergeCell ref="E279:E282"/>
    <mergeCell ref="G279:G282"/>
    <mergeCell ref="G275:G278"/>
    <mergeCell ref="A279:A282"/>
    <mergeCell ref="B279:B282"/>
    <mergeCell ref="C279:C282"/>
    <mergeCell ref="D279:D282"/>
    <mergeCell ref="A275:A278"/>
    <mergeCell ref="B275:B278"/>
    <mergeCell ref="C275:C278"/>
    <mergeCell ref="D275:D278"/>
    <mergeCell ref="E275:E278"/>
    <mergeCell ref="F279:F282"/>
    <mergeCell ref="F283:F286"/>
    <mergeCell ref="E271:E274"/>
    <mergeCell ref="G271:G274"/>
    <mergeCell ref="G267:G270"/>
    <mergeCell ref="A271:A274"/>
    <mergeCell ref="B271:B274"/>
    <mergeCell ref="C271:C274"/>
    <mergeCell ref="D271:D274"/>
    <mergeCell ref="A267:A270"/>
    <mergeCell ref="B267:B270"/>
    <mergeCell ref="C267:C270"/>
    <mergeCell ref="D267:D270"/>
    <mergeCell ref="E267:E270"/>
    <mergeCell ref="F271:F274"/>
    <mergeCell ref="E263:E266"/>
    <mergeCell ref="G263:G266"/>
    <mergeCell ref="G259:G262"/>
    <mergeCell ref="A263:A266"/>
    <mergeCell ref="B263:B266"/>
    <mergeCell ref="C263:C266"/>
    <mergeCell ref="D263:D266"/>
    <mergeCell ref="A259:A262"/>
    <mergeCell ref="B259:B262"/>
    <mergeCell ref="C259:C262"/>
    <mergeCell ref="D259:D262"/>
    <mergeCell ref="E259:E262"/>
    <mergeCell ref="F263:F266"/>
    <mergeCell ref="E255:E258"/>
    <mergeCell ref="G255:G258"/>
    <mergeCell ref="G251:G254"/>
    <mergeCell ref="A255:A258"/>
    <mergeCell ref="B255:B258"/>
    <mergeCell ref="C255:C258"/>
    <mergeCell ref="D255:D258"/>
    <mergeCell ref="A251:A254"/>
    <mergeCell ref="B251:B254"/>
    <mergeCell ref="C251:C254"/>
    <mergeCell ref="D251:D254"/>
    <mergeCell ref="E251:E254"/>
    <mergeCell ref="F255:F258"/>
    <mergeCell ref="E247:E250"/>
    <mergeCell ref="G247:G250"/>
    <mergeCell ref="G243:G246"/>
    <mergeCell ref="A247:A250"/>
    <mergeCell ref="B247:B250"/>
    <mergeCell ref="C247:C250"/>
    <mergeCell ref="D247:D250"/>
    <mergeCell ref="A243:A246"/>
    <mergeCell ref="B243:B246"/>
    <mergeCell ref="C243:C246"/>
    <mergeCell ref="D243:D246"/>
    <mergeCell ref="E243:E246"/>
    <mergeCell ref="F247:F250"/>
    <mergeCell ref="E239:E242"/>
    <mergeCell ref="G239:G242"/>
    <mergeCell ref="G235:G238"/>
    <mergeCell ref="A239:A242"/>
    <mergeCell ref="B239:B242"/>
    <mergeCell ref="C239:C242"/>
    <mergeCell ref="D239:D242"/>
    <mergeCell ref="A235:A238"/>
    <mergeCell ref="B235:B238"/>
    <mergeCell ref="C235:C238"/>
    <mergeCell ref="D235:D238"/>
    <mergeCell ref="E235:E238"/>
    <mergeCell ref="F239:F242"/>
    <mergeCell ref="E231:E234"/>
    <mergeCell ref="G231:G234"/>
    <mergeCell ref="G227:G230"/>
    <mergeCell ref="A231:A234"/>
    <mergeCell ref="B231:B234"/>
    <mergeCell ref="C231:C234"/>
    <mergeCell ref="D231:D234"/>
    <mergeCell ref="A227:A230"/>
    <mergeCell ref="B227:B230"/>
    <mergeCell ref="C227:C230"/>
    <mergeCell ref="D227:D230"/>
    <mergeCell ref="E227:E230"/>
    <mergeCell ref="F231:F234"/>
    <mergeCell ref="E223:E226"/>
    <mergeCell ref="G223:G226"/>
    <mergeCell ref="G219:G222"/>
    <mergeCell ref="A223:A226"/>
    <mergeCell ref="B223:B226"/>
    <mergeCell ref="C223:C226"/>
    <mergeCell ref="D223:D226"/>
    <mergeCell ref="A219:A222"/>
    <mergeCell ref="B219:B222"/>
    <mergeCell ref="C219:C222"/>
    <mergeCell ref="D219:D222"/>
    <mergeCell ref="E219:E222"/>
    <mergeCell ref="F223:F226"/>
    <mergeCell ref="E215:E218"/>
    <mergeCell ref="G215:G218"/>
    <mergeCell ref="G211:G214"/>
    <mergeCell ref="A215:A218"/>
    <mergeCell ref="B215:B218"/>
    <mergeCell ref="C215:C218"/>
    <mergeCell ref="D215:D218"/>
    <mergeCell ref="A211:A214"/>
    <mergeCell ref="B211:B214"/>
    <mergeCell ref="C211:C214"/>
    <mergeCell ref="D211:D214"/>
    <mergeCell ref="E211:E214"/>
    <mergeCell ref="F215:F218"/>
    <mergeCell ref="E207:E210"/>
    <mergeCell ref="G207:G210"/>
    <mergeCell ref="G203:G206"/>
    <mergeCell ref="A207:A210"/>
    <mergeCell ref="B207:B210"/>
    <mergeCell ref="C207:C210"/>
    <mergeCell ref="D207:D210"/>
    <mergeCell ref="A203:A206"/>
    <mergeCell ref="B203:B206"/>
    <mergeCell ref="C203:C206"/>
    <mergeCell ref="D203:D206"/>
    <mergeCell ref="E203:E206"/>
    <mergeCell ref="F207:F210"/>
    <mergeCell ref="E199:E202"/>
    <mergeCell ref="G199:G202"/>
    <mergeCell ref="G195:G198"/>
    <mergeCell ref="A199:A202"/>
    <mergeCell ref="B199:B202"/>
    <mergeCell ref="C199:C202"/>
    <mergeCell ref="D199:D202"/>
    <mergeCell ref="A195:A198"/>
    <mergeCell ref="B195:B198"/>
    <mergeCell ref="C195:C198"/>
    <mergeCell ref="D195:D198"/>
    <mergeCell ref="E195:E198"/>
    <mergeCell ref="F199:F202"/>
    <mergeCell ref="E191:E194"/>
    <mergeCell ref="G191:G194"/>
    <mergeCell ref="G187:G190"/>
    <mergeCell ref="A191:A194"/>
    <mergeCell ref="B191:B194"/>
    <mergeCell ref="C191:C194"/>
    <mergeCell ref="D191:D194"/>
    <mergeCell ref="A187:A190"/>
    <mergeCell ref="B187:B190"/>
    <mergeCell ref="C187:C190"/>
    <mergeCell ref="D187:D190"/>
    <mergeCell ref="E187:E190"/>
    <mergeCell ref="F191:F194"/>
    <mergeCell ref="E183:E186"/>
    <mergeCell ref="G183:G186"/>
    <mergeCell ref="G179:G182"/>
    <mergeCell ref="A183:A186"/>
    <mergeCell ref="B183:B186"/>
    <mergeCell ref="C183:C186"/>
    <mergeCell ref="D183:D186"/>
    <mergeCell ref="A179:A182"/>
    <mergeCell ref="B179:B182"/>
    <mergeCell ref="C179:C182"/>
    <mergeCell ref="D179:D182"/>
    <mergeCell ref="E179:E182"/>
    <mergeCell ref="F183:F186"/>
    <mergeCell ref="E175:E178"/>
    <mergeCell ref="G175:G178"/>
    <mergeCell ref="G171:G174"/>
    <mergeCell ref="A175:A178"/>
    <mergeCell ref="B175:B178"/>
    <mergeCell ref="C175:C178"/>
    <mergeCell ref="D175:D178"/>
    <mergeCell ref="A171:A174"/>
    <mergeCell ref="B171:B174"/>
    <mergeCell ref="C171:C174"/>
    <mergeCell ref="D171:D174"/>
    <mergeCell ref="E171:E174"/>
    <mergeCell ref="F175:F178"/>
    <mergeCell ref="E167:E170"/>
    <mergeCell ref="G167:G170"/>
    <mergeCell ref="G163:G166"/>
    <mergeCell ref="A167:A170"/>
    <mergeCell ref="B167:B170"/>
    <mergeCell ref="C167:C170"/>
    <mergeCell ref="D167:D170"/>
    <mergeCell ref="A163:A166"/>
    <mergeCell ref="B163:B166"/>
    <mergeCell ref="C163:C166"/>
    <mergeCell ref="D163:D166"/>
    <mergeCell ref="E163:E166"/>
    <mergeCell ref="F167:F170"/>
    <mergeCell ref="E159:E162"/>
    <mergeCell ref="G159:G162"/>
    <mergeCell ref="G155:G158"/>
    <mergeCell ref="A159:A162"/>
    <mergeCell ref="B159:B162"/>
    <mergeCell ref="C159:C162"/>
    <mergeCell ref="D159:D162"/>
    <mergeCell ref="A155:A158"/>
    <mergeCell ref="B155:B158"/>
    <mergeCell ref="C155:C158"/>
    <mergeCell ref="D155:D158"/>
    <mergeCell ref="E155:E158"/>
    <mergeCell ref="F159:F162"/>
    <mergeCell ref="E151:E154"/>
    <mergeCell ref="G151:G154"/>
    <mergeCell ref="G147:G150"/>
    <mergeCell ref="A151:A154"/>
    <mergeCell ref="B151:B154"/>
    <mergeCell ref="C151:C154"/>
    <mergeCell ref="D151:D154"/>
    <mergeCell ref="A147:A150"/>
    <mergeCell ref="B147:B150"/>
    <mergeCell ref="C147:C150"/>
    <mergeCell ref="D147:D150"/>
    <mergeCell ref="E147:E150"/>
    <mergeCell ref="F151:F154"/>
    <mergeCell ref="E143:E146"/>
    <mergeCell ref="G143:G146"/>
    <mergeCell ref="G139:G142"/>
    <mergeCell ref="A143:A146"/>
    <mergeCell ref="B143:B146"/>
    <mergeCell ref="C143:C146"/>
    <mergeCell ref="D143:D146"/>
    <mergeCell ref="A139:A142"/>
    <mergeCell ref="B139:B142"/>
    <mergeCell ref="C139:C142"/>
    <mergeCell ref="D139:D142"/>
    <mergeCell ref="E139:E142"/>
    <mergeCell ref="F143:F146"/>
    <mergeCell ref="E135:E138"/>
    <mergeCell ref="G135:G138"/>
    <mergeCell ref="G131:G134"/>
    <mergeCell ref="A135:A138"/>
    <mergeCell ref="B135:B138"/>
    <mergeCell ref="C135:C138"/>
    <mergeCell ref="D135:D138"/>
    <mergeCell ref="A131:A134"/>
    <mergeCell ref="B131:B134"/>
    <mergeCell ref="C131:C134"/>
    <mergeCell ref="D131:D134"/>
    <mergeCell ref="E131:E134"/>
    <mergeCell ref="F135:F138"/>
    <mergeCell ref="F131:F134"/>
    <mergeCell ref="E127:E130"/>
    <mergeCell ref="G127:G130"/>
    <mergeCell ref="G123:G126"/>
    <mergeCell ref="A127:A130"/>
    <mergeCell ref="B127:B130"/>
    <mergeCell ref="C127:C130"/>
    <mergeCell ref="D127:D130"/>
    <mergeCell ref="A123:A126"/>
    <mergeCell ref="B123:B126"/>
    <mergeCell ref="C123:C126"/>
    <mergeCell ref="D123:D126"/>
    <mergeCell ref="E123:E126"/>
    <mergeCell ref="F127:F130"/>
    <mergeCell ref="E119:E122"/>
    <mergeCell ref="G119:G122"/>
    <mergeCell ref="G115:G118"/>
    <mergeCell ref="A119:A122"/>
    <mergeCell ref="B119:B122"/>
    <mergeCell ref="C119:C122"/>
    <mergeCell ref="D119:D122"/>
    <mergeCell ref="A115:A118"/>
    <mergeCell ref="B115:B118"/>
    <mergeCell ref="C115:C118"/>
    <mergeCell ref="D115:D118"/>
    <mergeCell ref="E115:E118"/>
    <mergeCell ref="F119:F122"/>
    <mergeCell ref="F115:F118"/>
    <mergeCell ref="F123:F126"/>
    <mergeCell ref="E111:E114"/>
    <mergeCell ref="G111:G114"/>
    <mergeCell ref="G107:G110"/>
    <mergeCell ref="A111:A114"/>
    <mergeCell ref="B111:B114"/>
    <mergeCell ref="C111:C114"/>
    <mergeCell ref="D111:D114"/>
    <mergeCell ref="A107:A110"/>
    <mergeCell ref="B107:B110"/>
    <mergeCell ref="C107:C110"/>
    <mergeCell ref="D107:D110"/>
    <mergeCell ref="E107:E110"/>
    <mergeCell ref="F111:F114"/>
    <mergeCell ref="E103:E106"/>
    <mergeCell ref="G103:G106"/>
    <mergeCell ref="G99:G102"/>
    <mergeCell ref="A103:A106"/>
    <mergeCell ref="B103:B106"/>
    <mergeCell ref="C103:C106"/>
    <mergeCell ref="D103:D106"/>
    <mergeCell ref="A99:A102"/>
    <mergeCell ref="B99:B102"/>
    <mergeCell ref="C99:C102"/>
    <mergeCell ref="D99:D102"/>
    <mergeCell ref="E99:E102"/>
    <mergeCell ref="F103:F106"/>
    <mergeCell ref="F99:F102"/>
    <mergeCell ref="F107:F110"/>
    <mergeCell ref="E95:E98"/>
    <mergeCell ref="G95:G98"/>
    <mergeCell ref="G91:G94"/>
    <mergeCell ref="A95:A98"/>
    <mergeCell ref="B95:B98"/>
    <mergeCell ref="C95:C98"/>
    <mergeCell ref="D95:D98"/>
    <mergeCell ref="A91:A94"/>
    <mergeCell ref="B91:B94"/>
    <mergeCell ref="C91:C94"/>
    <mergeCell ref="D91:D94"/>
    <mergeCell ref="E91:E94"/>
    <mergeCell ref="F95:F98"/>
    <mergeCell ref="E87:E90"/>
    <mergeCell ref="G87:G90"/>
    <mergeCell ref="G83:G86"/>
    <mergeCell ref="A87:A90"/>
    <mergeCell ref="B87:B90"/>
    <mergeCell ref="C87:C90"/>
    <mergeCell ref="D87:D90"/>
    <mergeCell ref="A83:A86"/>
    <mergeCell ref="B83:B86"/>
    <mergeCell ref="C83:C86"/>
    <mergeCell ref="D83:D86"/>
    <mergeCell ref="E83:E86"/>
    <mergeCell ref="F87:F90"/>
    <mergeCell ref="F91:F94"/>
    <mergeCell ref="F83:F86"/>
    <mergeCell ref="E79:E82"/>
    <mergeCell ref="G79:G82"/>
    <mergeCell ref="G75:G78"/>
    <mergeCell ref="A79:A82"/>
    <mergeCell ref="B79:B82"/>
    <mergeCell ref="C79:C82"/>
    <mergeCell ref="D79:D82"/>
    <mergeCell ref="A75:A78"/>
    <mergeCell ref="B75:B78"/>
    <mergeCell ref="C75:C78"/>
    <mergeCell ref="D75:D78"/>
    <mergeCell ref="E75:E78"/>
    <mergeCell ref="F79:F82"/>
    <mergeCell ref="E71:E74"/>
    <mergeCell ref="G71:G74"/>
    <mergeCell ref="G67:G70"/>
    <mergeCell ref="A71:A74"/>
    <mergeCell ref="B71:B74"/>
    <mergeCell ref="C71:C74"/>
    <mergeCell ref="D71:D74"/>
    <mergeCell ref="A67:A70"/>
    <mergeCell ref="B67:B70"/>
    <mergeCell ref="C67:C70"/>
    <mergeCell ref="D67:D70"/>
    <mergeCell ref="E67:E70"/>
    <mergeCell ref="F71:F74"/>
    <mergeCell ref="F67:F70"/>
    <mergeCell ref="F75:F78"/>
    <mergeCell ref="E63:E66"/>
    <mergeCell ref="G63:G66"/>
    <mergeCell ref="G59:G62"/>
    <mergeCell ref="A63:A66"/>
    <mergeCell ref="B63:B66"/>
    <mergeCell ref="C63:C66"/>
    <mergeCell ref="D63:D66"/>
    <mergeCell ref="A59:A62"/>
    <mergeCell ref="B59:B62"/>
    <mergeCell ref="C59:C62"/>
    <mergeCell ref="D59:D62"/>
    <mergeCell ref="E59:E62"/>
    <mergeCell ref="F63:F66"/>
    <mergeCell ref="E55:E58"/>
    <mergeCell ref="G55:G58"/>
    <mergeCell ref="G51:G54"/>
    <mergeCell ref="A55:A58"/>
    <mergeCell ref="B55:B58"/>
    <mergeCell ref="C55:C58"/>
    <mergeCell ref="D55:D58"/>
    <mergeCell ref="A51:A54"/>
    <mergeCell ref="B51:B54"/>
    <mergeCell ref="C51:C54"/>
    <mergeCell ref="D51:D54"/>
    <mergeCell ref="E51:E54"/>
    <mergeCell ref="F55:F58"/>
    <mergeCell ref="F51:F54"/>
    <mergeCell ref="F59:F62"/>
    <mergeCell ref="D23:D26"/>
    <mergeCell ref="A19:A22"/>
    <mergeCell ref="B19:B22"/>
    <mergeCell ref="C19:C22"/>
    <mergeCell ref="D19:D22"/>
    <mergeCell ref="E19:E22"/>
    <mergeCell ref="F23:F26"/>
    <mergeCell ref="E47:E50"/>
    <mergeCell ref="G47:G50"/>
    <mergeCell ref="G43:G46"/>
    <mergeCell ref="A47:A50"/>
    <mergeCell ref="B47:B50"/>
    <mergeCell ref="C47:C50"/>
    <mergeCell ref="D47:D50"/>
    <mergeCell ref="A43:A46"/>
    <mergeCell ref="B43:B46"/>
    <mergeCell ref="C43:C46"/>
    <mergeCell ref="D43:D46"/>
    <mergeCell ref="E43:E46"/>
    <mergeCell ref="F47:F50"/>
    <mergeCell ref="E39:E42"/>
    <mergeCell ref="G39:G42"/>
    <mergeCell ref="G35:G38"/>
    <mergeCell ref="A39:A42"/>
    <mergeCell ref="B39:B42"/>
    <mergeCell ref="C39:C42"/>
    <mergeCell ref="D39:D42"/>
    <mergeCell ref="A35:A38"/>
    <mergeCell ref="B35:B38"/>
    <mergeCell ref="C35:C38"/>
    <mergeCell ref="D35:D38"/>
    <mergeCell ref="E35:E38"/>
    <mergeCell ref="E15:E18"/>
    <mergeCell ref="G15:G18"/>
    <mergeCell ref="A15:A18"/>
    <mergeCell ref="B15:B18"/>
    <mergeCell ref="C15:C18"/>
    <mergeCell ref="D15:D18"/>
    <mergeCell ref="A5:A8"/>
    <mergeCell ref="B5:B8"/>
    <mergeCell ref="C5:C8"/>
    <mergeCell ref="D5:D8"/>
    <mergeCell ref="E5:E8"/>
    <mergeCell ref="A1:G1"/>
    <mergeCell ref="A3:G3"/>
    <mergeCell ref="E31:E34"/>
    <mergeCell ref="G31:G34"/>
    <mergeCell ref="G27:G30"/>
    <mergeCell ref="A31:A34"/>
    <mergeCell ref="B31:B34"/>
    <mergeCell ref="C31:C34"/>
    <mergeCell ref="D31:D34"/>
    <mergeCell ref="A27:A30"/>
    <mergeCell ref="B27:B30"/>
    <mergeCell ref="C27:C30"/>
    <mergeCell ref="D27:D30"/>
    <mergeCell ref="E27:E30"/>
    <mergeCell ref="F31:F34"/>
    <mergeCell ref="E23:E26"/>
    <mergeCell ref="G23:G26"/>
    <mergeCell ref="G19:G22"/>
    <mergeCell ref="A23:A26"/>
    <mergeCell ref="B23:B26"/>
    <mergeCell ref="C23:C26"/>
  </mergeCells>
  <pageMargins left="1" right="0.5" top="0.75" bottom="0.75" header="0.3" footer="0.3"/>
  <pageSetup fitToHeight="0" orientation="portrait" r:id="rId1"/>
  <rowBreaks count="12" manualBreakCount="12">
    <brk id="102" max="16383" man="1"/>
    <brk id="198" max="16383" man="1"/>
    <brk id="302" max="16383" man="1"/>
    <brk id="410" max="16383" man="1"/>
    <brk id="514" max="16383" man="1"/>
    <brk id="630" max="16383" man="1"/>
    <brk id="746" max="16383" man="1"/>
    <brk id="862" max="16383" man="1"/>
    <brk id="978" max="16383" man="1"/>
    <brk id="1094" max="6" man="1"/>
    <brk id="1210" max="16383" man="1"/>
    <brk id="132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view="pageBreakPreview" zoomScaleNormal="100" zoomScaleSheetLayoutView="100" workbookViewId="0">
      <selection activeCell="A42" sqref="A42:G42"/>
    </sheetView>
  </sheetViews>
  <sheetFormatPr defaultColWidth="9.140625" defaultRowHeight="11.25"/>
  <cols>
    <col min="1" max="1" width="14.7109375" style="128" customWidth="1"/>
    <col min="2" max="2" width="7.7109375" style="128" bestFit="1" customWidth="1"/>
    <col min="3" max="6" width="12.7109375" style="128" customWidth="1"/>
    <col min="7" max="7" width="18.7109375" style="128" customWidth="1"/>
    <col min="8" max="16384" width="9.140625" style="128"/>
  </cols>
  <sheetData>
    <row r="1" spans="1:18" ht="28.5" customHeight="1">
      <c r="A1" s="256" t="s">
        <v>773</v>
      </c>
      <c r="B1" s="256"/>
      <c r="C1" s="256"/>
      <c r="D1" s="256"/>
      <c r="E1" s="256"/>
      <c r="F1" s="256"/>
      <c r="G1" s="256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3" spans="1:18">
      <c r="A3" s="257" t="s">
        <v>106</v>
      </c>
      <c r="B3" s="257"/>
      <c r="C3" s="257"/>
      <c r="D3" s="257"/>
      <c r="E3" s="257"/>
      <c r="F3" s="257"/>
      <c r="G3" s="257"/>
    </row>
    <row r="5" spans="1:18">
      <c r="A5" s="254" t="s">
        <v>243</v>
      </c>
      <c r="B5" s="254"/>
      <c r="C5" s="254"/>
      <c r="D5" s="254"/>
      <c r="E5" s="254"/>
      <c r="F5" s="254"/>
      <c r="G5" s="254"/>
    </row>
    <row r="6" spans="1:18">
      <c r="A6" s="130"/>
      <c r="B6" s="130"/>
      <c r="C6" s="130"/>
      <c r="D6" s="130"/>
      <c r="E6" s="130"/>
      <c r="F6" s="130"/>
      <c r="G6" s="130"/>
    </row>
    <row r="7" spans="1:18">
      <c r="A7" s="255" t="s">
        <v>261</v>
      </c>
      <c r="B7" s="255"/>
      <c r="C7" s="255"/>
      <c r="D7" s="255"/>
      <c r="E7" s="255"/>
      <c r="F7" s="255"/>
      <c r="G7" s="255"/>
    </row>
    <row r="8" spans="1:18">
      <c r="A8" s="255" t="s">
        <v>235</v>
      </c>
      <c r="B8" s="255"/>
      <c r="C8" s="255"/>
      <c r="D8" s="255"/>
      <c r="E8" s="255"/>
      <c r="F8" s="255"/>
      <c r="G8" s="255"/>
    </row>
    <row r="9" spans="1:18">
      <c r="A9" s="255" t="s">
        <v>236</v>
      </c>
      <c r="B9" s="255"/>
      <c r="C9" s="255"/>
      <c r="D9" s="255"/>
      <c r="E9" s="255"/>
      <c r="F9" s="255"/>
      <c r="G9" s="255"/>
    </row>
    <row r="10" spans="1:18">
      <c r="A10" s="255" t="s">
        <v>237</v>
      </c>
      <c r="B10" s="255"/>
      <c r="C10" s="255"/>
      <c r="D10" s="255"/>
      <c r="E10" s="255"/>
      <c r="F10" s="255"/>
      <c r="G10" s="255"/>
    </row>
    <row r="11" spans="1:18">
      <c r="A11" s="255" t="s">
        <v>238</v>
      </c>
      <c r="B11" s="255"/>
      <c r="C11" s="255"/>
      <c r="D11" s="255"/>
      <c r="E11" s="255"/>
      <c r="F11" s="255"/>
      <c r="G11" s="255"/>
    </row>
    <row r="12" spans="1:18">
      <c r="A12" s="255" t="s">
        <v>272</v>
      </c>
      <c r="B12" s="255"/>
      <c r="C12" s="255"/>
      <c r="D12" s="255"/>
      <c r="E12" s="255"/>
      <c r="F12" s="255"/>
      <c r="G12" s="255"/>
    </row>
    <row r="13" spans="1:18">
      <c r="A13" s="255" t="s">
        <v>186</v>
      </c>
      <c r="B13" s="255"/>
      <c r="C13" s="255"/>
      <c r="D13" s="107">
        <v>2437.4899999999998</v>
      </c>
    </row>
    <row r="14" spans="1:18">
      <c r="A14" s="255" t="s">
        <v>187</v>
      </c>
      <c r="B14" s="255"/>
      <c r="C14" s="255"/>
      <c r="D14" s="107">
        <v>3048.57</v>
      </c>
    </row>
    <row r="15" spans="1:18">
      <c r="A15" s="255" t="s">
        <v>271</v>
      </c>
      <c r="B15" s="255"/>
      <c r="C15" s="255"/>
      <c r="D15" s="255"/>
      <c r="E15" s="255"/>
      <c r="F15" s="255"/>
      <c r="G15" s="255"/>
    </row>
    <row r="16" spans="1:18">
      <c r="A16" s="255" t="s">
        <v>239</v>
      </c>
      <c r="B16" s="255"/>
      <c r="C16" s="255"/>
      <c r="D16" s="255"/>
      <c r="E16" s="255"/>
      <c r="F16" s="255"/>
      <c r="G16" s="255"/>
    </row>
    <row r="17" spans="1:7" ht="34.5" customHeight="1">
      <c r="A17" s="253" t="s">
        <v>273</v>
      </c>
      <c r="B17" s="255"/>
      <c r="C17" s="255"/>
      <c r="D17" s="255"/>
      <c r="E17" s="255"/>
      <c r="F17" s="255"/>
      <c r="G17" s="255"/>
    </row>
    <row r="18" spans="1:7">
      <c r="A18" s="259"/>
      <c r="B18" s="259"/>
      <c r="C18" s="259"/>
      <c r="D18" s="259"/>
      <c r="E18" s="259"/>
      <c r="F18" s="259"/>
      <c r="G18" s="259"/>
    </row>
    <row r="19" spans="1:7">
      <c r="A19" s="254" t="s">
        <v>242</v>
      </c>
      <c r="B19" s="254"/>
      <c r="C19" s="254"/>
      <c r="D19" s="254"/>
      <c r="E19" s="254"/>
      <c r="F19" s="254"/>
      <c r="G19" s="254"/>
    </row>
    <row r="20" spans="1:7">
      <c r="A20" s="130"/>
      <c r="B20" s="130"/>
      <c r="C20" s="130"/>
      <c r="D20" s="130"/>
      <c r="E20" s="130"/>
      <c r="F20" s="130"/>
      <c r="G20" s="130"/>
    </row>
    <row r="21" spans="1:7">
      <c r="A21" s="258" t="s">
        <v>780</v>
      </c>
      <c r="B21" s="258"/>
      <c r="C21" s="258"/>
      <c r="D21" s="258"/>
      <c r="E21" s="258"/>
      <c r="F21" s="258"/>
      <c r="G21" s="258"/>
    </row>
    <row r="22" spans="1:7">
      <c r="A22" s="258"/>
      <c r="B22" s="258"/>
      <c r="C22" s="258"/>
      <c r="D22" s="258"/>
      <c r="E22" s="258"/>
      <c r="F22" s="258"/>
      <c r="G22" s="258"/>
    </row>
    <row r="23" spans="1:7">
      <c r="A23" s="110">
        <f>+ss!F34</f>
        <v>424457.52830165811</v>
      </c>
      <c r="B23" s="255" t="s">
        <v>104</v>
      </c>
      <c r="C23" s="255"/>
      <c r="D23" s="255"/>
      <c r="E23" s="255"/>
      <c r="F23" s="255"/>
      <c r="G23" s="255"/>
    </row>
    <row r="24" spans="1:7">
      <c r="A24" s="260"/>
      <c r="B24" s="260"/>
      <c r="C24" s="260"/>
      <c r="D24" s="260"/>
      <c r="E24" s="260"/>
      <c r="F24" s="260"/>
      <c r="G24" s="260"/>
    </row>
    <row r="25" spans="1:7">
      <c r="A25" s="255" t="s">
        <v>188</v>
      </c>
      <c r="B25" s="255"/>
      <c r="C25" s="255"/>
      <c r="E25" s="107">
        <f>+ss!C34</f>
        <v>407391.06246344815</v>
      </c>
      <c r="F25" s="111" t="s">
        <v>85</v>
      </c>
      <c r="G25" s="108"/>
    </row>
    <row r="26" spans="1:7">
      <c r="A26" s="255" t="s">
        <v>189</v>
      </c>
      <c r="B26" s="255"/>
      <c r="C26" s="255"/>
      <c r="E26" s="107">
        <f>+ss!D34</f>
        <v>9152.1448983359987</v>
      </c>
      <c r="F26" s="111" t="s">
        <v>85</v>
      </c>
      <c r="G26" s="108"/>
    </row>
    <row r="27" spans="1:7">
      <c r="A27" s="255" t="s">
        <v>190</v>
      </c>
      <c r="B27" s="255"/>
      <c r="C27" s="255"/>
      <c r="E27" s="107">
        <f>+ss!E27*1.03*1.2</f>
        <v>5415.0616957031943</v>
      </c>
      <c r="F27" s="111" t="s">
        <v>85</v>
      </c>
      <c r="G27" s="108"/>
    </row>
    <row r="28" spans="1:7">
      <c r="A28" s="255" t="s">
        <v>191</v>
      </c>
      <c r="B28" s="255"/>
      <c r="C28" s="255"/>
      <c r="E28" s="107">
        <f>+ss!E28*1.03*1.2</f>
        <v>2499.2592441707047</v>
      </c>
      <c r="F28" s="111" t="s">
        <v>85</v>
      </c>
      <c r="G28" s="108"/>
    </row>
    <row r="29" spans="1:7">
      <c r="A29" s="255" t="s">
        <v>192</v>
      </c>
      <c r="B29" s="255"/>
      <c r="C29" s="255"/>
      <c r="E29" s="107">
        <f>+ss!F35</f>
        <v>366.03146407158675</v>
      </c>
      <c r="F29" s="111" t="s">
        <v>85</v>
      </c>
    </row>
    <row r="30" spans="1:7">
      <c r="D30" s="107"/>
    </row>
    <row r="31" spans="1:7">
      <c r="A31" s="129"/>
      <c r="B31" s="129"/>
      <c r="C31" s="129"/>
      <c r="D31" s="129"/>
      <c r="E31" s="129"/>
      <c r="F31" s="129"/>
      <c r="G31" s="129"/>
    </row>
    <row r="32" spans="1:7" s="158" customFormat="1">
      <c r="D32" s="107"/>
    </row>
    <row r="33" spans="1:7" s="158" customFormat="1">
      <c r="A33" s="254" t="s">
        <v>241</v>
      </c>
      <c r="B33" s="254"/>
      <c r="C33" s="254"/>
      <c r="D33" s="254"/>
      <c r="E33" s="254"/>
      <c r="F33" s="254"/>
      <c r="G33" s="254"/>
    </row>
    <row r="34" spans="1:7" s="158" customFormat="1">
      <c r="A34" s="159"/>
      <c r="D34" s="107"/>
    </row>
    <row r="35" spans="1:7" s="158" customFormat="1">
      <c r="A35" s="253" t="s">
        <v>244</v>
      </c>
      <c r="B35" s="253"/>
      <c r="C35" s="253"/>
      <c r="D35" s="253"/>
      <c r="E35" s="253"/>
      <c r="F35" s="253"/>
      <c r="G35" s="253"/>
    </row>
    <row r="36" spans="1:7" s="158" customFormat="1">
      <c r="A36" s="253"/>
      <c r="B36" s="253"/>
      <c r="C36" s="253"/>
      <c r="D36" s="253"/>
      <c r="E36" s="253"/>
      <c r="F36" s="253"/>
      <c r="G36" s="253"/>
    </row>
    <row r="37" spans="1:7" s="158" customFormat="1">
      <c r="A37" s="253"/>
      <c r="B37" s="253"/>
      <c r="C37" s="253"/>
      <c r="D37" s="253"/>
      <c r="E37" s="253"/>
      <c r="F37" s="253"/>
      <c r="G37" s="253"/>
    </row>
    <row r="38" spans="1:7" s="158" customFormat="1">
      <c r="A38" s="253" t="s">
        <v>245</v>
      </c>
      <c r="B38" s="253"/>
      <c r="C38" s="253"/>
      <c r="D38" s="253"/>
      <c r="E38" s="253"/>
      <c r="F38" s="253"/>
      <c r="G38" s="253"/>
    </row>
    <row r="39" spans="1:7" s="158" customFormat="1">
      <c r="A39" s="253"/>
      <c r="B39" s="253"/>
      <c r="C39" s="253"/>
      <c r="D39" s="253"/>
      <c r="E39" s="253"/>
      <c r="F39" s="253"/>
      <c r="G39" s="253"/>
    </row>
    <row r="40" spans="1:7" s="158" customFormat="1">
      <c r="A40" s="253"/>
      <c r="B40" s="253"/>
      <c r="C40" s="253"/>
      <c r="D40" s="253"/>
      <c r="E40" s="253"/>
      <c r="F40" s="253"/>
      <c r="G40" s="253"/>
    </row>
    <row r="41" spans="1:7" s="158" customFormat="1">
      <c r="D41" s="107"/>
    </row>
    <row r="42" spans="1:7" s="158" customFormat="1">
      <c r="A42" s="253"/>
      <c r="B42" s="253"/>
      <c r="C42" s="253"/>
      <c r="D42" s="253"/>
      <c r="E42" s="253"/>
      <c r="F42" s="253"/>
      <c r="G42" s="253"/>
    </row>
    <row r="43" spans="1:7" s="158" customFormat="1">
      <c r="D43" s="107"/>
    </row>
    <row r="44" spans="1:7" s="158" customFormat="1">
      <c r="D44" s="107"/>
    </row>
    <row r="45" spans="1:7" s="158" customFormat="1">
      <c r="D45" s="107"/>
    </row>
    <row r="46" spans="1:7" s="158" customFormat="1"/>
    <row r="47" spans="1:7" s="158" customFormat="1">
      <c r="B47" s="158" t="s">
        <v>193</v>
      </c>
      <c r="C47" s="109"/>
      <c r="D47" s="109"/>
      <c r="E47" s="111" t="s">
        <v>827</v>
      </c>
      <c r="F47" s="111"/>
    </row>
  </sheetData>
  <mergeCells count="28">
    <mergeCell ref="A10:G10"/>
    <mergeCell ref="A21:G22"/>
    <mergeCell ref="A26:C26"/>
    <mergeCell ref="A18:G18"/>
    <mergeCell ref="A11:G11"/>
    <mergeCell ref="A24:G24"/>
    <mergeCell ref="A12:G12"/>
    <mergeCell ref="A13:C13"/>
    <mergeCell ref="A14:C14"/>
    <mergeCell ref="B23:G23"/>
    <mergeCell ref="A15:G15"/>
    <mergeCell ref="A16:G16"/>
    <mergeCell ref="A17:G17"/>
    <mergeCell ref="A19:G19"/>
    <mergeCell ref="A1:G1"/>
    <mergeCell ref="A3:G3"/>
    <mergeCell ref="A7:G7"/>
    <mergeCell ref="A8:G8"/>
    <mergeCell ref="A9:G9"/>
    <mergeCell ref="A5:G5"/>
    <mergeCell ref="A42:G42"/>
    <mergeCell ref="A33:G33"/>
    <mergeCell ref="A35:G37"/>
    <mergeCell ref="A38:G40"/>
    <mergeCell ref="A25:C25"/>
    <mergeCell ref="A29:C29"/>
    <mergeCell ref="A27:C27"/>
    <mergeCell ref="A28:C28"/>
  </mergeCells>
  <pageMargins left="0.78740157480314965" right="0.39370078740157483" top="0.78740157480314965" bottom="0.59055118110236227" header="0.19685039370078741" footer="0.19685039370078741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showZeros="0" view="pageBreakPreview" topLeftCell="A10" zoomScale="118" zoomScaleNormal="100" zoomScaleSheetLayoutView="118" workbookViewId="0">
      <selection activeCell="D43" sqref="D43"/>
    </sheetView>
  </sheetViews>
  <sheetFormatPr defaultColWidth="9.140625" defaultRowHeight="11.25" outlineLevelRow="1"/>
  <cols>
    <col min="1" max="1" width="9.7109375" style="13" bestFit="1" customWidth="1"/>
    <col min="2" max="2" width="41.7109375" style="120" customWidth="1"/>
    <col min="3" max="3" width="12.5703125" style="13" customWidth="1"/>
    <col min="4" max="4" width="12.5703125" style="20" customWidth="1"/>
    <col min="5" max="6" width="12.5703125" style="13" customWidth="1"/>
    <col min="7" max="7" width="10.42578125" style="13" bestFit="1" customWidth="1"/>
    <col min="8" max="16384" width="9.140625" style="13"/>
  </cols>
  <sheetData>
    <row r="1" spans="1:18" ht="27" customHeight="1">
      <c r="A1" s="263" t="str">
        <f>+bac!A1</f>
        <v>Երևան քաղաքի Արշակունյաց պողոտայում գտնվող Թելմանի անվան թիվ 13 հիմնական դպրոցի վերանորոգման աշխատանքների նախահաշիվ</v>
      </c>
      <c r="B1" s="263"/>
      <c r="C1" s="263"/>
      <c r="D1" s="263"/>
      <c r="E1" s="263"/>
      <c r="F1" s="263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>
      <c r="B2" s="117"/>
      <c r="C2" s="1"/>
      <c r="D2" s="1"/>
      <c r="E2" s="1"/>
      <c r="F2" s="1"/>
    </row>
    <row r="3" spans="1:18">
      <c r="A3" s="262" t="s">
        <v>145</v>
      </c>
      <c r="B3" s="262"/>
      <c r="C3" s="262"/>
      <c r="D3" s="262"/>
      <c r="E3" s="262"/>
      <c r="F3" s="262"/>
    </row>
    <row r="4" spans="1:18">
      <c r="A4" s="1"/>
      <c r="B4" s="117"/>
      <c r="C4" s="1"/>
      <c r="D4" s="14"/>
      <c r="E4" s="1"/>
      <c r="F4" s="1"/>
    </row>
    <row r="5" spans="1:18">
      <c r="A5" s="1"/>
      <c r="B5" s="117"/>
      <c r="C5" s="2" t="s">
        <v>185</v>
      </c>
      <c r="D5" s="1"/>
      <c r="E5" s="106">
        <f>+F34</f>
        <v>424457.52830165811</v>
      </c>
      <c r="F5" s="2" t="s">
        <v>80</v>
      </c>
    </row>
    <row r="6" spans="1:18" ht="45">
      <c r="A6" s="3" t="s">
        <v>0</v>
      </c>
      <c r="B6" s="34" t="s">
        <v>115</v>
      </c>
      <c r="C6" s="34" t="s">
        <v>158</v>
      </c>
      <c r="D6" s="35" t="s">
        <v>228</v>
      </c>
      <c r="E6" s="34" t="s">
        <v>194</v>
      </c>
      <c r="F6" s="34" t="s">
        <v>81</v>
      </c>
    </row>
    <row r="7" spans="1:18" outlineLevel="1">
      <c r="A7" s="4">
        <v>1</v>
      </c>
      <c r="B7" s="118">
        <v>2</v>
      </c>
      <c r="C7" s="5">
        <v>3</v>
      </c>
      <c r="D7" s="5">
        <v>4</v>
      </c>
      <c r="E7" s="5">
        <v>5</v>
      </c>
      <c r="F7" s="5">
        <v>6</v>
      </c>
    </row>
    <row r="8" spans="1:18" ht="15.75" customHeight="1" outlineLevel="1">
      <c r="A8" s="6"/>
      <c r="B8" s="123" t="s">
        <v>180</v>
      </c>
      <c r="C8" s="7"/>
      <c r="D8" s="8"/>
      <c r="E8" s="8"/>
      <c r="F8" s="8"/>
    </row>
    <row r="9" spans="1:18" outlineLevel="1">
      <c r="A9" s="6" t="s">
        <v>176</v>
      </c>
      <c r="B9" s="119" t="s">
        <v>781</v>
      </c>
      <c r="C9" s="9">
        <f>+'ob1'!C20</f>
        <v>278316.85598319629</v>
      </c>
      <c r="D9" s="9">
        <f>+'ob1'!D20</f>
        <v>5480.8822799999998</v>
      </c>
      <c r="E9" s="9">
        <v>0</v>
      </c>
      <c r="F9" s="9">
        <f>SUM(C9:E9)</f>
        <v>283797.73826319631</v>
      </c>
      <c r="H9" s="15"/>
      <c r="I9" s="15"/>
    </row>
    <row r="10" spans="1:18" s="125" customFormat="1" ht="10.5" outlineLevel="1">
      <c r="A10" s="124"/>
      <c r="B10" s="123" t="s">
        <v>56</v>
      </c>
      <c r="C10" s="10">
        <f>SUM(C9:C9)</f>
        <v>278316.85598319629</v>
      </c>
      <c r="D10" s="10">
        <f>SUM(D9:D9)</f>
        <v>5480.8822799999998</v>
      </c>
      <c r="E10" s="10">
        <f>SUM(E9:E9)</f>
        <v>0</v>
      </c>
      <c r="F10" s="10">
        <f>SUM(F9:F9)</f>
        <v>283797.73826319631</v>
      </c>
      <c r="H10" s="127"/>
    </row>
    <row r="11" spans="1:18" outlineLevel="1">
      <c r="A11" s="6"/>
      <c r="B11" s="123" t="s">
        <v>159</v>
      </c>
      <c r="C11" s="9"/>
      <c r="D11" s="9"/>
      <c r="E11" s="9"/>
      <c r="F11" s="9"/>
      <c r="H11" s="15"/>
    </row>
    <row r="12" spans="1:18" outlineLevel="1">
      <c r="A12" s="6" t="s">
        <v>788</v>
      </c>
      <c r="B12" s="119" t="s">
        <v>790</v>
      </c>
      <c r="C12" s="9">
        <f>+'2'!P73-'2'!P72</f>
        <v>438.39075854378473</v>
      </c>
      <c r="D12" s="9">
        <f>+'2'!P72</f>
        <v>668.57327999999995</v>
      </c>
      <c r="E12" s="9">
        <v>0</v>
      </c>
      <c r="F12" s="9">
        <f>SUM(C12:E12)</f>
        <v>1106.9640385437847</v>
      </c>
      <c r="H12" s="15"/>
    </row>
    <row r="13" spans="1:18" outlineLevel="1">
      <c r="A13" s="6" t="s">
        <v>789</v>
      </c>
      <c r="B13" s="119" t="s">
        <v>791</v>
      </c>
      <c r="C13" s="9">
        <f>+'3'!P148</f>
        <v>1752.927739185423</v>
      </c>
      <c r="D13" s="9">
        <v>0</v>
      </c>
      <c r="E13" s="9">
        <v>0</v>
      </c>
      <c r="F13" s="9">
        <f t="shared" ref="F13:F14" si="0">SUM(C13:E13)</f>
        <v>1752.927739185423</v>
      </c>
      <c r="H13" s="15"/>
    </row>
    <row r="14" spans="1:18" outlineLevel="1">
      <c r="A14" s="6" t="s">
        <v>57</v>
      </c>
      <c r="B14" s="119" t="s">
        <v>792</v>
      </c>
      <c r="C14" s="9">
        <f>+'4'!P118</f>
        <v>5650.9051139968506</v>
      </c>
      <c r="D14" s="9"/>
      <c r="E14" s="9">
        <v>0</v>
      </c>
      <c r="F14" s="9">
        <f t="shared" si="0"/>
        <v>5650.9051139968506</v>
      </c>
      <c r="H14" s="15"/>
    </row>
    <row r="15" spans="1:18" s="125" customFormat="1" ht="10.5" outlineLevel="1">
      <c r="A15" s="124"/>
      <c r="B15" s="123" t="s">
        <v>56</v>
      </c>
      <c r="C15" s="10">
        <f>SUM(C12:C14)</f>
        <v>7842.2236117260582</v>
      </c>
      <c r="D15" s="10">
        <f>SUM(D12:D14)</f>
        <v>668.57327999999995</v>
      </c>
      <c r="E15" s="10">
        <f>SUM(E12:E14)</f>
        <v>0</v>
      </c>
      <c r="F15" s="10">
        <f>SUM(F12:F14)</f>
        <v>8510.7968917260587</v>
      </c>
      <c r="H15" s="127"/>
    </row>
    <row r="16" spans="1:18" outlineLevel="1">
      <c r="A16" s="6"/>
      <c r="B16" s="123" t="s">
        <v>793</v>
      </c>
      <c r="C16" s="9"/>
      <c r="D16" s="9"/>
      <c r="E16" s="9"/>
      <c r="F16" s="9"/>
      <c r="H16" s="15"/>
    </row>
    <row r="17" spans="1:10" outlineLevel="1">
      <c r="A17" s="6" t="s">
        <v>58</v>
      </c>
      <c r="B17" s="119" t="s">
        <v>116</v>
      </c>
      <c r="C17" s="9">
        <f>+'5'!P282-'5'!P281</f>
        <v>39202.221802043605</v>
      </c>
      <c r="D17" s="9">
        <f>+'5'!P281</f>
        <v>1255.1924159999999</v>
      </c>
      <c r="E17" s="9">
        <v>0</v>
      </c>
      <c r="F17" s="9">
        <f>SUM(C17:E17)</f>
        <v>40457.414218043603</v>
      </c>
      <c r="H17" s="15"/>
    </row>
    <row r="18" spans="1:10" s="125" customFormat="1" ht="10.5" outlineLevel="1">
      <c r="A18" s="124"/>
      <c r="B18" s="123" t="s">
        <v>56</v>
      </c>
      <c r="C18" s="10">
        <f>SUM(C17:C17)</f>
        <v>39202.221802043605</v>
      </c>
      <c r="D18" s="10">
        <f>SUM(D17:D17)</f>
        <v>1255.1924159999999</v>
      </c>
      <c r="E18" s="10">
        <f>SUM(E17:E17)</f>
        <v>0</v>
      </c>
      <c r="F18" s="10">
        <f>SUM(F17:F17)</f>
        <v>40457.414218043603</v>
      </c>
      <c r="H18" s="127"/>
    </row>
    <row r="19" spans="1:10" s="125" customFormat="1" ht="10.5" outlineLevel="1">
      <c r="A19" s="124"/>
      <c r="B19" s="123" t="s">
        <v>257</v>
      </c>
      <c r="C19" s="10">
        <f>C10+C15+C18</f>
        <v>325361.30139696598</v>
      </c>
      <c r="D19" s="10">
        <f t="shared" ref="D19:E19" si="1">D10+D15+D18</f>
        <v>7404.6479759999993</v>
      </c>
      <c r="E19" s="10">
        <f t="shared" si="1"/>
        <v>0</v>
      </c>
      <c r="F19" s="10">
        <f>F10+F15+F18</f>
        <v>332765.94937296602</v>
      </c>
    </row>
    <row r="20" spans="1:10" outlineLevel="1">
      <c r="A20" s="12">
        <f>0.5*1.5%</f>
        <v>7.4999999999999997E-3</v>
      </c>
      <c r="B20" s="123" t="s">
        <v>160</v>
      </c>
      <c r="C20" s="9">
        <f>+C19*A20</f>
        <v>2440.2097604772448</v>
      </c>
      <c r="D20" s="9">
        <v>0</v>
      </c>
      <c r="E20" s="9">
        <v>0</v>
      </c>
      <c r="F20" s="9">
        <f>SUM(C20:E20)</f>
        <v>2440.2097604772448</v>
      </c>
    </row>
    <row r="21" spans="1:10" s="125" customFormat="1" ht="10.5" outlineLevel="1">
      <c r="A21" s="124"/>
      <c r="B21" s="123" t="s">
        <v>258</v>
      </c>
      <c r="C21" s="10">
        <f>SUM(C19:C20)</f>
        <v>327801.51115744322</v>
      </c>
      <c r="D21" s="10">
        <f>SUM(D19:D20)</f>
        <v>7404.6479759999993</v>
      </c>
      <c r="E21" s="10">
        <f>SUM(E19:E20)</f>
        <v>0</v>
      </c>
      <c r="F21" s="10">
        <f>SUM(F19:F20)</f>
        <v>335206.15913344326</v>
      </c>
      <c r="H21" s="127"/>
      <c r="I21" s="127"/>
      <c r="J21" s="127"/>
    </row>
    <row r="22" spans="1:10" outlineLevel="1">
      <c r="A22" s="6"/>
      <c r="B22" s="123" t="s">
        <v>117</v>
      </c>
      <c r="C22" s="9"/>
      <c r="D22" s="9"/>
      <c r="E22" s="9"/>
      <c r="F22" s="9"/>
    </row>
    <row r="23" spans="1:10" outlineLevel="1">
      <c r="A23" s="11">
        <f>0.5*0.8%</f>
        <v>4.0000000000000001E-3</v>
      </c>
      <c r="B23" s="119" t="s">
        <v>264</v>
      </c>
      <c r="C23" s="9">
        <f>+C21*A23</f>
        <v>1311.206044629773</v>
      </c>
      <c r="D23" s="9">
        <v>0</v>
      </c>
      <c r="E23" s="9">
        <f>E21*0.0171</f>
        <v>0</v>
      </c>
      <c r="F23" s="9">
        <f>SUM(C23:E23)</f>
        <v>1311.206044629773</v>
      </c>
    </row>
    <row r="24" spans="1:10" outlineLevel="1">
      <c r="A24" s="12">
        <v>1.5E-3</v>
      </c>
      <c r="B24" s="119" t="s">
        <v>267</v>
      </c>
      <c r="C24" s="9">
        <f>+C21*A24</f>
        <v>491.70226673616486</v>
      </c>
      <c r="D24" s="9">
        <v>0</v>
      </c>
      <c r="E24" s="9">
        <v>0</v>
      </c>
      <c r="F24" s="9">
        <f>SUM(C24:E24)</f>
        <v>491.70226673616486</v>
      </c>
    </row>
    <row r="25" spans="1:10" s="125" customFormat="1" ht="10.5" outlineLevel="1">
      <c r="A25" s="124"/>
      <c r="B25" s="123" t="s">
        <v>259</v>
      </c>
      <c r="C25" s="10">
        <f>+C21+C23+C24</f>
        <v>329604.41946880921</v>
      </c>
      <c r="D25" s="10">
        <f t="shared" ref="D25:E25" si="2">+D21+D23+D24</f>
        <v>7404.6479759999993</v>
      </c>
      <c r="E25" s="10">
        <f t="shared" si="2"/>
        <v>0</v>
      </c>
      <c r="F25" s="10">
        <f>+F21+F23+F24</f>
        <v>337009.06744480925</v>
      </c>
    </row>
    <row r="26" spans="1:10" ht="21.75" outlineLevel="1">
      <c r="A26" s="12"/>
      <c r="B26" s="123" t="s">
        <v>794</v>
      </c>
      <c r="C26" s="9"/>
      <c r="D26" s="9"/>
      <c r="E26" s="9"/>
      <c r="F26" s="9"/>
    </row>
    <row r="27" spans="1:10" outlineLevel="1">
      <c r="A27" s="12">
        <v>1.2999999999999999E-2</v>
      </c>
      <c r="B27" s="119" t="s">
        <v>118</v>
      </c>
      <c r="C27" s="9">
        <v>0</v>
      </c>
      <c r="D27" s="9">
        <v>0</v>
      </c>
      <c r="E27" s="9">
        <f>(C25+D25)*A27</f>
        <v>4381.1178767825195</v>
      </c>
      <c r="F27" s="9">
        <f>SUM(C27:E27)</f>
        <v>4381.1178767825195</v>
      </c>
    </row>
    <row r="28" spans="1:10" outlineLevel="1">
      <c r="A28" s="12">
        <v>6.0000000000000001E-3</v>
      </c>
      <c r="B28" s="119" t="s">
        <v>119</v>
      </c>
      <c r="C28" s="9">
        <v>0</v>
      </c>
      <c r="D28" s="9">
        <v>0</v>
      </c>
      <c r="E28" s="9">
        <f>(C25+D25)*A28</f>
        <v>2022.0544046688551</v>
      </c>
      <c r="F28" s="9">
        <f>SUM(C28:E28)</f>
        <v>2022.0544046688551</v>
      </c>
    </row>
    <row r="29" spans="1:10" s="125" customFormat="1" ht="10.5" outlineLevel="1">
      <c r="A29" s="124"/>
      <c r="B29" s="123" t="s">
        <v>56</v>
      </c>
      <c r="C29" s="10">
        <f>SUM(C27:C28)</f>
        <v>0</v>
      </c>
      <c r="D29" s="10">
        <f>SUM(D27:D28)</f>
        <v>0</v>
      </c>
      <c r="E29" s="10">
        <f>SUM(E27:E28)</f>
        <v>6403.1722814513741</v>
      </c>
      <c r="F29" s="10">
        <f>SUM(F27:F28)</f>
        <v>6403.1722814513741</v>
      </c>
    </row>
    <row r="30" spans="1:10" s="125" customFormat="1" ht="10.5" outlineLevel="1">
      <c r="A30" s="124"/>
      <c r="B30" s="123" t="s">
        <v>260</v>
      </c>
      <c r="C30" s="10">
        <f>C25+C29</f>
        <v>329604.41946880921</v>
      </c>
      <c r="D30" s="10">
        <f>D25+D29</f>
        <v>7404.6479759999993</v>
      </c>
      <c r="E30" s="10">
        <f>E25+E29</f>
        <v>6403.1722814513741</v>
      </c>
      <c r="F30" s="10">
        <f>F25+F29</f>
        <v>343412.2397262606</v>
      </c>
    </row>
    <row r="31" spans="1:10" outlineLevel="1">
      <c r="A31" s="11">
        <v>0.03</v>
      </c>
      <c r="B31" s="119" t="s">
        <v>268</v>
      </c>
      <c r="C31" s="9">
        <f>+C30*A31</f>
        <v>9888.1325840642767</v>
      </c>
      <c r="D31" s="9">
        <f>+D30*A31</f>
        <v>222.13943927999998</v>
      </c>
      <c r="E31" s="9">
        <f>+E30*A31</f>
        <v>192.09516844354121</v>
      </c>
      <c r="F31" s="9">
        <f>SUM(C31:E31)</f>
        <v>10302.367191787816</v>
      </c>
    </row>
    <row r="32" spans="1:10" s="125" customFormat="1" ht="10.5" outlineLevel="1">
      <c r="A32" s="126"/>
      <c r="B32" s="123" t="s">
        <v>56</v>
      </c>
      <c r="C32" s="10">
        <f>SUM(C30:C31)</f>
        <v>339492.55205287348</v>
      </c>
      <c r="D32" s="10">
        <f>SUM(D30:D31)</f>
        <v>7626.7874152799995</v>
      </c>
      <c r="E32" s="10">
        <f>SUM(E30:E31)</f>
        <v>6595.2674498949154</v>
      </c>
      <c r="F32" s="10">
        <f>SUM(F30:F31)</f>
        <v>353714.6069180484</v>
      </c>
    </row>
    <row r="33" spans="1:6" outlineLevel="1">
      <c r="A33" s="157">
        <v>0.2</v>
      </c>
      <c r="B33" s="119" t="s">
        <v>269</v>
      </c>
      <c r="C33" s="9">
        <f>+C32*A33</f>
        <v>67898.510410574701</v>
      </c>
      <c r="D33" s="9">
        <f>+D32*A33</f>
        <v>1525.3574830560001</v>
      </c>
      <c r="E33" s="9">
        <f>+E32*A33</f>
        <v>1319.0534899789832</v>
      </c>
      <c r="F33" s="9">
        <f>SUM(C33:E33)</f>
        <v>70742.921383609675</v>
      </c>
    </row>
    <row r="34" spans="1:6" s="125" customFormat="1" ht="10.5" outlineLevel="1">
      <c r="A34" s="126"/>
      <c r="B34" s="123" t="s">
        <v>148</v>
      </c>
      <c r="C34" s="10">
        <f>SUM(C32:C33)</f>
        <v>407391.06246344815</v>
      </c>
      <c r="D34" s="10">
        <f>SUM(D32:D33)</f>
        <v>9152.1448983359987</v>
      </c>
      <c r="E34" s="10">
        <f>SUM(E32:E33)</f>
        <v>7914.3209398738982</v>
      </c>
      <c r="F34" s="10">
        <f>SUM(F32:F33)</f>
        <v>424457.52830165811</v>
      </c>
    </row>
    <row r="35" spans="1:6" s="141" customFormat="1">
      <c r="A35" s="138"/>
      <c r="B35" s="139" t="s">
        <v>120</v>
      </c>
      <c r="C35" s="140">
        <v>0</v>
      </c>
      <c r="D35" s="140">
        <v>0</v>
      </c>
      <c r="E35" s="140">
        <v>0</v>
      </c>
      <c r="F35" s="140">
        <f>F20*15/100</f>
        <v>366.03146407158675</v>
      </c>
    </row>
    <row r="36" spans="1:6">
      <c r="C36" s="131"/>
      <c r="D36" s="131"/>
      <c r="E36" s="17"/>
      <c r="F36" s="17"/>
    </row>
    <row r="37" spans="1:6">
      <c r="C37" s="131"/>
      <c r="D37" s="131"/>
      <c r="E37" s="17"/>
      <c r="F37" s="17"/>
    </row>
    <row r="38" spans="1:6">
      <c r="C38" s="131"/>
      <c r="D38" s="131"/>
      <c r="E38" s="17"/>
      <c r="F38" s="17"/>
    </row>
    <row r="39" spans="1:6">
      <c r="C39" s="131"/>
      <c r="D39" s="131"/>
      <c r="E39" s="17"/>
      <c r="F39" s="17"/>
    </row>
    <row r="40" spans="1:6">
      <c r="B40" s="206" t="s">
        <v>256</v>
      </c>
      <c r="C40" s="29"/>
      <c r="D40" s="111" t="s">
        <v>827</v>
      </c>
      <c r="E40" s="261"/>
      <c r="F40" s="261"/>
    </row>
    <row r="42" spans="1:6">
      <c r="B42" s="121"/>
      <c r="D42" s="13"/>
      <c r="E42" s="2"/>
      <c r="F42" s="2"/>
    </row>
    <row r="43" spans="1:6">
      <c r="B43" s="121"/>
      <c r="C43" s="18"/>
      <c r="D43" s="19"/>
      <c r="E43" s="261"/>
      <c r="F43" s="261"/>
    </row>
    <row r="44" spans="1:6">
      <c r="B44" s="121"/>
    </row>
    <row r="45" spans="1:6">
      <c r="B45" s="121"/>
    </row>
    <row r="46" spans="1:6">
      <c r="B46" s="121"/>
      <c r="C46" s="18"/>
      <c r="D46" s="19"/>
      <c r="E46" s="261"/>
      <c r="F46" s="261"/>
    </row>
  </sheetData>
  <mergeCells count="5">
    <mergeCell ref="E43:F43"/>
    <mergeCell ref="E46:F46"/>
    <mergeCell ref="E40:F40"/>
    <mergeCell ref="A3:F3"/>
    <mergeCell ref="A1:F1"/>
  </mergeCells>
  <pageMargins left="0.78740157480314998" right="0.39370078740157499" top="0.78740157480314998" bottom="0.59055118110236204" header="0.196850393700787" footer="0.19685039370078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R25"/>
  <sheetViews>
    <sheetView showZeros="0" view="pageBreakPreview" zoomScaleNormal="100" zoomScaleSheetLayoutView="100" workbookViewId="0">
      <selection activeCell="D35" sqref="D35"/>
    </sheetView>
  </sheetViews>
  <sheetFormatPr defaultColWidth="9.140625" defaultRowHeight="11.25" outlineLevelRow="1"/>
  <cols>
    <col min="1" max="1" width="6.7109375" style="29" customWidth="1"/>
    <col min="2" max="2" width="34.42578125" style="29" customWidth="1"/>
    <col min="3" max="3" width="12.7109375" style="29" customWidth="1"/>
    <col min="4" max="4" width="12.7109375" style="32" customWidth="1"/>
    <col min="5" max="6" width="12.7109375" style="29" customWidth="1"/>
    <col min="7" max="16384" width="9.140625" style="29"/>
  </cols>
  <sheetData>
    <row r="1" spans="1:18" ht="31.5" customHeight="1">
      <c r="A1" s="233" t="str">
        <f>+bac!A1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>
      <c r="A2" s="155"/>
      <c r="B2" s="155"/>
      <c r="C2" s="155"/>
      <c r="D2" s="155"/>
      <c r="E2" s="155"/>
      <c r="F2" s="155"/>
    </row>
    <row r="3" spans="1:18">
      <c r="C3" s="21"/>
      <c r="D3" s="21"/>
      <c r="E3" s="21"/>
      <c r="F3" s="21"/>
    </row>
    <row r="4" spans="1:18">
      <c r="A4" s="264" t="s">
        <v>782</v>
      </c>
      <c r="B4" s="264"/>
      <c r="C4" s="264"/>
      <c r="D4" s="264"/>
      <c r="E4" s="264"/>
      <c r="F4" s="264"/>
    </row>
    <row r="5" spans="1:18">
      <c r="A5" s="264" t="s">
        <v>783</v>
      </c>
      <c r="B5" s="264"/>
      <c r="C5" s="264"/>
      <c r="D5" s="264"/>
      <c r="E5" s="264"/>
      <c r="F5" s="264"/>
    </row>
    <row r="6" spans="1:18">
      <c r="A6" s="132"/>
      <c r="B6" s="132"/>
      <c r="C6" s="132"/>
      <c r="D6" s="132"/>
      <c r="E6" s="132"/>
      <c r="F6" s="132"/>
    </row>
    <row r="7" spans="1:18">
      <c r="A7" s="30"/>
      <c r="B7" s="30"/>
      <c r="C7" s="30"/>
      <c r="D7" s="30"/>
      <c r="E7" s="30"/>
      <c r="F7" s="30"/>
    </row>
    <row r="8" spans="1:18">
      <c r="A8" s="30"/>
      <c r="B8" s="275" t="s">
        <v>177</v>
      </c>
      <c r="C8" s="275"/>
      <c r="D8" s="275"/>
      <c r="E8" s="22">
        <f>F20</f>
        <v>283797.73826319631</v>
      </c>
      <c r="F8" s="21" t="s">
        <v>80</v>
      </c>
    </row>
    <row r="9" spans="1:18">
      <c r="A9" s="265" t="s">
        <v>0</v>
      </c>
      <c r="B9" s="265" t="s">
        <v>115</v>
      </c>
      <c r="C9" s="267" t="s">
        <v>234</v>
      </c>
      <c r="D9" s="269" t="s">
        <v>231</v>
      </c>
      <c r="E9" s="272" t="s">
        <v>232</v>
      </c>
      <c r="F9" s="267" t="s">
        <v>233</v>
      </c>
    </row>
    <row r="10" spans="1:18">
      <c r="A10" s="266"/>
      <c r="B10" s="266"/>
      <c r="C10" s="268"/>
      <c r="D10" s="270"/>
      <c r="E10" s="273"/>
      <c r="F10" s="268"/>
    </row>
    <row r="11" spans="1:18">
      <c r="A11" s="265"/>
      <c r="B11" s="265"/>
      <c r="C11" s="267"/>
      <c r="D11" s="271"/>
      <c r="E11" s="274"/>
      <c r="F11" s="267"/>
    </row>
    <row r="12" spans="1:18">
      <c r="A12" s="133">
        <v>1</v>
      </c>
      <c r="B12" s="133">
        <v>2</v>
      </c>
      <c r="C12" s="134">
        <v>3</v>
      </c>
      <c r="D12" s="23">
        <v>4</v>
      </c>
      <c r="E12" s="134">
        <v>5</v>
      </c>
      <c r="F12" s="134">
        <v>6</v>
      </c>
    </row>
    <row r="13" spans="1:18" outlineLevel="1">
      <c r="A13" s="24" t="s">
        <v>50</v>
      </c>
      <c r="B13" s="25" t="s">
        <v>784</v>
      </c>
      <c r="C13" s="26">
        <f>+'1-1'!P318</f>
        <v>234913.11671688198</v>
      </c>
      <c r="D13" s="26"/>
      <c r="E13" s="26"/>
      <c r="F13" s="27">
        <f t="shared" ref="F13:F19" si="0">SUM(C13:E13)</f>
        <v>234913.11671688198</v>
      </c>
    </row>
    <row r="14" spans="1:18" outlineLevel="1">
      <c r="A14" s="24" t="s">
        <v>51</v>
      </c>
      <c r="B14" s="25" t="s">
        <v>140</v>
      </c>
      <c r="C14" s="26">
        <f>+'1-2'!P133-'1-2'!P132</f>
        <v>16157.217794730845</v>
      </c>
      <c r="D14" s="26">
        <f>+'1-2'!P132</f>
        <v>1763.0924399999999</v>
      </c>
      <c r="E14" s="26"/>
      <c r="F14" s="27">
        <f t="shared" si="0"/>
        <v>17920.310234730845</v>
      </c>
    </row>
    <row r="15" spans="1:18" outlineLevel="1">
      <c r="A15" s="24" t="s">
        <v>52</v>
      </c>
      <c r="B15" s="25" t="s">
        <v>179</v>
      </c>
      <c r="C15" s="26">
        <f>+'1-3'!P81-'1-3'!P80</f>
        <v>2469.7616382803349</v>
      </c>
      <c r="D15" s="26">
        <f>+'1-3'!P80</f>
        <v>3717.7898399999999</v>
      </c>
      <c r="E15" s="26"/>
      <c r="F15" s="27">
        <f t="shared" si="0"/>
        <v>6187.5514782803348</v>
      </c>
    </row>
    <row r="16" spans="1:18" outlineLevel="1">
      <c r="A16" s="24" t="s">
        <v>53</v>
      </c>
      <c r="B16" s="25" t="s">
        <v>175</v>
      </c>
      <c r="C16" s="26">
        <f>+'1-4'!P164</f>
        <v>3272.7768312807775</v>
      </c>
      <c r="D16" s="26"/>
      <c r="E16" s="26"/>
      <c r="F16" s="27">
        <f t="shared" si="0"/>
        <v>3272.7768312807775</v>
      </c>
    </row>
    <row r="17" spans="1:6" outlineLevel="1">
      <c r="A17" s="24" t="s">
        <v>54</v>
      </c>
      <c r="B17" s="25" t="s">
        <v>785</v>
      </c>
      <c r="C17" s="26">
        <f>+'1-5'!P128</f>
        <v>3652.6309019182459</v>
      </c>
      <c r="D17" s="26"/>
      <c r="E17" s="26"/>
      <c r="F17" s="27">
        <f t="shared" si="0"/>
        <v>3652.6309019182459</v>
      </c>
    </row>
    <row r="18" spans="1:6" outlineLevel="1">
      <c r="A18" s="24" t="s">
        <v>55</v>
      </c>
      <c r="B18" s="25" t="s">
        <v>786</v>
      </c>
      <c r="C18" s="26">
        <f>+'1-6'!P312</f>
        <v>17851.352100104083</v>
      </c>
      <c r="D18" s="26"/>
      <c r="E18" s="26"/>
      <c r="F18" s="27">
        <f t="shared" si="0"/>
        <v>17851.352100104083</v>
      </c>
    </row>
    <row r="19" spans="1:6" outlineLevel="1">
      <c r="A19" s="24"/>
      <c r="B19" s="25"/>
      <c r="C19" s="27"/>
      <c r="D19" s="27"/>
      <c r="E19" s="27"/>
      <c r="F19" s="27">
        <f t="shared" si="0"/>
        <v>0</v>
      </c>
    </row>
    <row r="20" spans="1:6" outlineLevel="1">
      <c r="A20" s="28"/>
      <c r="B20" s="25" t="s">
        <v>56</v>
      </c>
      <c r="C20" s="27">
        <f>SUM(C13:C19)</f>
        <v>278316.85598319629</v>
      </c>
      <c r="D20" s="27">
        <f>SUM(D13:D19)</f>
        <v>5480.8822799999998</v>
      </c>
      <c r="E20" s="27">
        <f>SUM(E13:E19)</f>
        <v>0</v>
      </c>
      <c r="F20" s="27">
        <f>SUM(C20:E20)</f>
        <v>283797.73826319631</v>
      </c>
    </row>
    <row r="21" spans="1:6">
      <c r="C21" s="31"/>
      <c r="D21" s="31"/>
      <c r="E21" s="31"/>
      <c r="F21" s="31"/>
    </row>
    <row r="24" spans="1:6">
      <c r="B24" s="33"/>
      <c r="D24" s="36"/>
    </row>
    <row r="25" spans="1:6">
      <c r="B25" s="135" t="s">
        <v>256</v>
      </c>
      <c r="D25" s="111" t="s">
        <v>827</v>
      </c>
    </row>
  </sheetData>
  <mergeCells count="10">
    <mergeCell ref="A1:F1"/>
    <mergeCell ref="A4:F4"/>
    <mergeCell ref="A9:A11"/>
    <mergeCell ref="B9:B11"/>
    <mergeCell ref="C9:C11"/>
    <mergeCell ref="D9:D11"/>
    <mergeCell ref="E9:E11"/>
    <mergeCell ref="F9:F11"/>
    <mergeCell ref="B8:D8"/>
    <mergeCell ref="A5:F5"/>
  </mergeCells>
  <phoneticPr fontId="3" type="noConversion"/>
  <pageMargins left="0.78740157480314965" right="0.39370078740157483" top="0.78740157480314965" bottom="0.59055118110236227" header="0.19685039370078741" footer="0.1968503937007874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R318"/>
  <sheetViews>
    <sheetView view="pageBreakPreview" topLeftCell="A235" zoomScale="60" zoomScaleNormal="100" workbookViewId="0">
      <selection activeCell="Q146" sqref="Q146:Q149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7.7109375" style="43" customWidth="1"/>
    <col min="4" max="4" width="4.28515625" style="43" customWidth="1"/>
    <col min="5" max="5" width="5.5703125" style="43" customWidth="1"/>
    <col min="6" max="6" width="6.5703125" style="43" customWidth="1"/>
    <col min="7" max="7" width="6" style="43" customWidth="1"/>
    <col min="8" max="8" width="5.85546875" style="43" customWidth="1"/>
    <col min="9" max="9" width="6" style="43" customWidth="1"/>
    <col min="10" max="10" width="5.7109375" style="43" customWidth="1"/>
    <col min="11" max="11" width="12.85546875" style="43" customWidth="1"/>
    <col min="12" max="12" width="4" style="43" customWidth="1"/>
    <col min="13" max="13" width="6" style="43" customWidth="1"/>
    <col min="14" max="15" width="7.28515625" style="43" customWidth="1"/>
    <col min="16" max="16" width="8.42578125" style="43" customWidth="1"/>
    <col min="17" max="17" width="6.42578125" style="43" customWidth="1"/>
    <col min="18" max="18" width="9.5703125" style="43" bestFit="1" customWidth="1"/>
    <col min="19" max="16384" width="9.140625" style="43"/>
  </cols>
  <sheetData>
    <row r="1" spans="1:18" ht="25.5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 ht="12">
      <c r="A2" s="160"/>
      <c r="B2" s="160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0"/>
    </row>
    <row r="3" spans="1:18" ht="12">
      <c r="A3" s="234" t="s">
        <v>274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160"/>
    </row>
    <row r="4" spans="1:18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8">
      <c r="A5" s="178"/>
      <c r="J5" s="443" t="s">
        <v>150</v>
      </c>
      <c r="K5" s="443"/>
      <c r="L5" s="435" t="s">
        <v>82</v>
      </c>
      <c r="M5" s="435"/>
      <c r="N5" s="435"/>
      <c r="O5" s="435"/>
      <c r="P5" s="45">
        <f>+bac!D13</f>
        <v>2437.4899999999998</v>
      </c>
    </row>
    <row r="6" spans="1:18">
      <c r="A6" s="435" t="s">
        <v>151</v>
      </c>
      <c r="B6" s="435"/>
      <c r="C6" s="435"/>
      <c r="D6" s="435"/>
      <c r="E6" s="435"/>
      <c r="F6" s="436">
        <f>+P318</f>
        <v>234913.11671688198</v>
      </c>
      <c r="G6" s="444"/>
      <c r="H6" s="53" t="s">
        <v>80</v>
      </c>
      <c r="L6" s="435" t="s">
        <v>152</v>
      </c>
      <c r="M6" s="435"/>
      <c r="N6" s="435"/>
      <c r="O6" s="435"/>
      <c r="P6" s="45">
        <f>+bac!D14</f>
        <v>3048.57</v>
      </c>
    </row>
    <row r="7" spans="1:18">
      <c r="A7" s="178"/>
      <c r="C7" s="435"/>
      <c r="D7" s="435"/>
      <c r="E7" s="435"/>
      <c r="F7" s="436"/>
      <c r="G7" s="436"/>
      <c r="H7" s="53"/>
      <c r="K7" s="420" t="s">
        <v>107</v>
      </c>
      <c r="L7" s="420"/>
      <c r="M7" s="420"/>
      <c r="N7" s="420"/>
      <c r="O7" s="420"/>
      <c r="P7" s="179">
        <v>1.0571999999999999</v>
      </c>
    </row>
    <row r="8" spans="1:18">
      <c r="A8" s="178"/>
      <c r="K8" s="181"/>
      <c r="L8" s="181"/>
      <c r="M8" s="181"/>
      <c r="N8" s="181"/>
      <c r="O8" s="181"/>
      <c r="P8" s="179"/>
    </row>
    <row r="9" spans="1:18" ht="22.5">
      <c r="A9" s="421" t="s">
        <v>0</v>
      </c>
      <c r="B9" s="421" t="s">
        <v>195</v>
      </c>
      <c r="C9" s="421" t="s">
        <v>196</v>
      </c>
      <c r="D9" s="421" t="s">
        <v>197</v>
      </c>
      <c r="E9" s="421" t="s">
        <v>198</v>
      </c>
      <c r="F9" s="421" t="s">
        <v>199</v>
      </c>
      <c r="G9" s="422" t="s">
        <v>121</v>
      </c>
      <c r="H9" s="423"/>
      <c r="I9" s="423"/>
      <c r="J9" s="423"/>
      <c r="K9" s="423"/>
      <c r="L9" s="423"/>
      <c r="M9" s="423"/>
      <c r="N9" s="423"/>
      <c r="O9" s="424"/>
      <c r="P9" s="421" t="s">
        <v>210</v>
      </c>
      <c r="Q9" s="421" t="s">
        <v>207</v>
      </c>
      <c r="R9" s="180" t="s">
        <v>207</v>
      </c>
    </row>
    <row r="10" spans="1:18">
      <c r="A10" s="421"/>
      <c r="B10" s="421"/>
      <c r="C10" s="421"/>
      <c r="D10" s="421"/>
      <c r="E10" s="421"/>
      <c r="F10" s="421"/>
      <c r="G10" s="428" t="s">
        <v>200</v>
      </c>
      <c r="H10" s="429"/>
      <c r="I10" s="428" t="s">
        <v>201</v>
      </c>
      <c r="J10" s="429"/>
      <c r="K10" s="428" t="s">
        <v>208</v>
      </c>
      <c r="L10" s="432"/>
      <c r="M10" s="432"/>
      <c r="N10" s="432"/>
      <c r="O10" s="429"/>
      <c r="P10" s="421"/>
      <c r="Q10" s="421"/>
      <c r="R10" s="180" t="s">
        <v>1</v>
      </c>
    </row>
    <row r="11" spans="1:18">
      <c r="A11" s="421"/>
      <c r="B11" s="421"/>
      <c r="C11" s="421"/>
      <c r="D11" s="421"/>
      <c r="E11" s="421"/>
      <c r="F11" s="421"/>
      <c r="G11" s="430"/>
      <c r="H11" s="431"/>
      <c r="I11" s="430"/>
      <c r="J11" s="431"/>
      <c r="K11" s="430"/>
      <c r="L11" s="433"/>
      <c r="M11" s="433"/>
      <c r="N11" s="433"/>
      <c r="O11" s="431"/>
      <c r="P11" s="421"/>
      <c r="Q11" s="421"/>
      <c r="R11" s="180">
        <v>1.0571999999999999</v>
      </c>
    </row>
    <row r="12" spans="1:18" s="65" customFormat="1" ht="45">
      <c r="A12" s="421"/>
      <c r="B12" s="421"/>
      <c r="C12" s="421"/>
      <c r="D12" s="421"/>
      <c r="E12" s="421"/>
      <c r="F12" s="421"/>
      <c r="G12" s="180" t="s">
        <v>83</v>
      </c>
      <c r="H12" s="180" t="s">
        <v>84</v>
      </c>
      <c r="I12" s="180" t="s">
        <v>83</v>
      </c>
      <c r="J12" s="180" t="s">
        <v>84</v>
      </c>
      <c r="K12" s="180" t="s">
        <v>209</v>
      </c>
      <c r="L12" s="180" t="s">
        <v>202</v>
      </c>
      <c r="M12" s="180" t="s">
        <v>203</v>
      </c>
      <c r="N12" s="180" t="s">
        <v>204</v>
      </c>
      <c r="O12" s="180" t="s">
        <v>205</v>
      </c>
      <c r="P12" s="180" t="s">
        <v>206</v>
      </c>
      <c r="Q12" s="180" t="s">
        <v>206</v>
      </c>
      <c r="R12" s="180" t="s">
        <v>206</v>
      </c>
    </row>
    <row r="13" spans="1:18" s="65" customFormat="1">
      <c r="A13" s="66">
        <v>1</v>
      </c>
      <c r="B13" s="66">
        <v>2</v>
      </c>
      <c r="C13" s="66">
        <v>3</v>
      </c>
      <c r="D13" s="66">
        <v>4</v>
      </c>
      <c r="E13" s="66">
        <v>5</v>
      </c>
      <c r="F13" s="66">
        <v>6</v>
      </c>
      <c r="G13" s="66">
        <v>7</v>
      </c>
      <c r="H13" s="66">
        <v>8</v>
      </c>
      <c r="I13" s="66">
        <v>9</v>
      </c>
      <c r="J13" s="66">
        <v>10</v>
      </c>
      <c r="K13" s="66">
        <v>11</v>
      </c>
      <c r="L13" s="66">
        <v>12</v>
      </c>
      <c r="M13" s="66">
        <v>13</v>
      </c>
      <c r="N13" s="66">
        <v>14</v>
      </c>
      <c r="O13" s="66">
        <v>15</v>
      </c>
      <c r="P13" s="66">
        <v>16</v>
      </c>
      <c r="Q13" s="66">
        <v>17</v>
      </c>
      <c r="R13" s="66">
        <v>18</v>
      </c>
    </row>
    <row r="14" spans="1:18" s="39" customFormat="1">
      <c r="A14" s="325"/>
      <c r="B14" s="404"/>
      <c r="C14" s="438" t="s">
        <v>275</v>
      </c>
      <c r="D14" s="325"/>
      <c r="E14" s="440"/>
      <c r="F14" s="410"/>
      <c r="G14" s="411"/>
      <c r="H14" s="358"/>
      <c r="I14" s="412"/>
      <c r="J14" s="358"/>
      <c r="K14" s="47"/>
      <c r="L14" s="47"/>
      <c r="M14" s="47"/>
      <c r="N14" s="171"/>
      <c r="O14" s="48"/>
      <c r="P14" s="358"/>
      <c r="Q14" s="358"/>
      <c r="R14" s="358"/>
    </row>
    <row r="15" spans="1:18" s="39" customFormat="1">
      <c r="A15" s="279"/>
      <c r="B15" s="437"/>
      <c r="C15" s="439"/>
      <c r="D15" s="279"/>
      <c r="E15" s="441"/>
      <c r="F15" s="445"/>
      <c r="G15" s="426"/>
      <c r="H15" s="427"/>
      <c r="I15" s="442"/>
      <c r="J15" s="427"/>
      <c r="K15" s="37"/>
      <c r="L15" s="37"/>
      <c r="M15" s="37"/>
      <c r="N15" s="173"/>
      <c r="O15" s="38"/>
      <c r="P15" s="427"/>
      <c r="Q15" s="427"/>
      <c r="R15" s="427"/>
    </row>
    <row r="16" spans="1:18" s="39" customFormat="1">
      <c r="A16" s="325"/>
      <c r="B16" s="405"/>
      <c r="C16" s="438"/>
      <c r="D16" s="325"/>
      <c r="E16" s="440"/>
      <c r="F16" s="410"/>
      <c r="G16" s="411"/>
      <c r="H16" s="358"/>
      <c r="I16" s="412"/>
      <c r="J16" s="358"/>
      <c r="K16" s="47"/>
      <c r="L16" s="47"/>
      <c r="M16" s="47"/>
      <c r="N16" s="171"/>
      <c r="O16" s="48"/>
      <c r="P16" s="358"/>
      <c r="Q16" s="358"/>
      <c r="R16" s="358"/>
    </row>
    <row r="17" spans="1:18" s="39" customFormat="1">
      <c r="A17" s="325"/>
      <c r="B17" s="406"/>
      <c r="C17" s="438"/>
      <c r="D17" s="325"/>
      <c r="E17" s="440"/>
      <c r="F17" s="410"/>
      <c r="G17" s="411"/>
      <c r="H17" s="358"/>
      <c r="I17" s="412"/>
      <c r="J17" s="358"/>
      <c r="K17" s="47"/>
      <c r="L17" s="47"/>
      <c r="M17" s="47"/>
      <c r="N17" s="171"/>
      <c r="O17" s="48"/>
      <c r="P17" s="358"/>
      <c r="Q17" s="358"/>
      <c r="R17" s="358"/>
    </row>
    <row r="18" spans="1:18" s="39" customFormat="1" ht="11.25" customHeight="1">
      <c r="A18" s="279">
        <v>1</v>
      </c>
      <c r="B18" s="339" t="s">
        <v>280</v>
      </c>
      <c r="C18" s="425" t="s">
        <v>276</v>
      </c>
      <c r="D18" s="343" t="s">
        <v>213</v>
      </c>
      <c r="E18" s="350">
        <v>292</v>
      </c>
      <c r="F18" s="347">
        <f>H18+J18+R18</f>
        <v>1.4126927899999999</v>
      </c>
      <c r="G18" s="348">
        <v>0.45700000000000002</v>
      </c>
      <c r="H18" s="290">
        <f>G18*$P$5/1000</f>
        <v>1.11393293</v>
      </c>
      <c r="I18" s="349">
        <v>9.8000000000000004E-2</v>
      </c>
      <c r="J18" s="294">
        <f>I18*$P$6/1000</f>
        <v>0.29875985999999999</v>
      </c>
      <c r="K18" s="54"/>
      <c r="L18" s="54"/>
      <c r="M18" s="54"/>
      <c r="N18" s="189"/>
      <c r="O18" s="55">
        <f t="shared" ref="O18:O47" si="0">M18*N18</f>
        <v>0</v>
      </c>
      <c r="P18" s="294">
        <f>E18*F18</f>
        <v>412.50629468</v>
      </c>
      <c r="Q18" s="294">
        <f>SUM(O18:O21)</f>
        <v>0</v>
      </c>
      <c r="R18" s="294">
        <f>Q18*1.02*1.05*$R$11</f>
        <v>0</v>
      </c>
    </row>
    <row r="19" spans="1:18" s="39" customFormat="1">
      <c r="A19" s="279"/>
      <c r="B19" s="339"/>
      <c r="C19" s="341"/>
      <c r="D19" s="344"/>
      <c r="E19" s="350"/>
      <c r="F19" s="347"/>
      <c r="G19" s="348"/>
      <c r="H19" s="290"/>
      <c r="I19" s="349"/>
      <c r="J19" s="294"/>
      <c r="K19" s="54"/>
      <c r="L19" s="54"/>
      <c r="M19" s="54"/>
      <c r="N19" s="189"/>
      <c r="O19" s="55">
        <f t="shared" si="0"/>
        <v>0</v>
      </c>
      <c r="P19" s="294"/>
      <c r="Q19" s="294"/>
      <c r="R19" s="294"/>
    </row>
    <row r="20" spans="1:18" s="39" customFormat="1">
      <c r="A20" s="279"/>
      <c r="B20" s="339"/>
      <c r="C20" s="341"/>
      <c r="D20" s="344"/>
      <c r="E20" s="350"/>
      <c r="F20" s="347"/>
      <c r="G20" s="348"/>
      <c r="H20" s="290"/>
      <c r="I20" s="349"/>
      <c r="J20" s="294"/>
      <c r="K20" s="54"/>
      <c r="L20" s="54"/>
      <c r="M20" s="56"/>
      <c r="N20" s="189"/>
      <c r="O20" s="55">
        <f t="shared" si="0"/>
        <v>0</v>
      </c>
      <c r="P20" s="294"/>
      <c r="Q20" s="294"/>
      <c r="R20" s="294"/>
    </row>
    <row r="21" spans="1:18" s="39" customFormat="1">
      <c r="A21" s="279"/>
      <c r="B21" s="339"/>
      <c r="C21" s="342"/>
      <c r="D21" s="345"/>
      <c r="E21" s="350"/>
      <c r="F21" s="347"/>
      <c r="G21" s="348"/>
      <c r="H21" s="290"/>
      <c r="I21" s="349"/>
      <c r="J21" s="294"/>
      <c r="K21" s="54"/>
      <c r="L21" s="54"/>
      <c r="M21" s="54"/>
      <c r="N21" s="189"/>
      <c r="O21" s="55">
        <f t="shared" si="0"/>
        <v>0</v>
      </c>
      <c r="P21" s="294"/>
      <c r="Q21" s="294"/>
      <c r="R21" s="294"/>
    </row>
    <row r="22" spans="1:18" s="39" customFormat="1">
      <c r="A22" s="279">
        <v>2</v>
      </c>
      <c r="B22" s="339" t="s">
        <v>280</v>
      </c>
      <c r="C22" s="340" t="s">
        <v>277</v>
      </c>
      <c r="D22" s="343" t="s">
        <v>213</v>
      </c>
      <c r="E22" s="350">
        <v>4</v>
      </c>
      <c r="F22" s="347">
        <f>H22+J22+R22</f>
        <v>1.4126927899999999</v>
      </c>
      <c r="G22" s="348">
        <v>0.45700000000000002</v>
      </c>
      <c r="H22" s="290">
        <f>G22*$P$5/1000</f>
        <v>1.11393293</v>
      </c>
      <c r="I22" s="349">
        <v>9.8000000000000004E-2</v>
      </c>
      <c r="J22" s="294">
        <f>I22*$P$6/1000</f>
        <v>0.29875985999999999</v>
      </c>
      <c r="K22" s="54"/>
      <c r="L22" s="54"/>
      <c r="M22" s="54"/>
      <c r="N22" s="189"/>
      <c r="O22" s="55">
        <f t="shared" si="0"/>
        <v>0</v>
      </c>
      <c r="P22" s="294">
        <f>E22*F22</f>
        <v>5.6507711599999997</v>
      </c>
      <c r="Q22" s="294">
        <f>SUM(O22:O25)</f>
        <v>0</v>
      </c>
      <c r="R22" s="294">
        <f>Q22*1.02*1.05*$R$11</f>
        <v>0</v>
      </c>
    </row>
    <row r="23" spans="1:18" s="39" customFormat="1">
      <c r="A23" s="279"/>
      <c r="B23" s="339"/>
      <c r="C23" s="341"/>
      <c r="D23" s="344"/>
      <c r="E23" s="350"/>
      <c r="F23" s="347"/>
      <c r="G23" s="348"/>
      <c r="H23" s="290"/>
      <c r="I23" s="349"/>
      <c r="J23" s="294"/>
      <c r="K23" s="54"/>
      <c r="L23" s="54"/>
      <c r="M23" s="54"/>
      <c r="N23" s="189"/>
      <c r="O23" s="55">
        <f t="shared" si="0"/>
        <v>0</v>
      </c>
      <c r="P23" s="294"/>
      <c r="Q23" s="294"/>
      <c r="R23" s="294"/>
    </row>
    <row r="24" spans="1:18" s="39" customFormat="1">
      <c r="A24" s="279"/>
      <c r="B24" s="339"/>
      <c r="C24" s="341"/>
      <c r="D24" s="344"/>
      <c r="E24" s="350"/>
      <c r="F24" s="347"/>
      <c r="G24" s="348"/>
      <c r="H24" s="290"/>
      <c r="I24" s="349"/>
      <c r="J24" s="294"/>
      <c r="K24" s="54"/>
      <c r="L24" s="54"/>
      <c r="M24" s="56"/>
      <c r="N24" s="189"/>
      <c r="O24" s="55">
        <f t="shared" si="0"/>
        <v>0</v>
      </c>
      <c r="P24" s="294"/>
      <c r="Q24" s="294"/>
      <c r="R24" s="294"/>
    </row>
    <row r="25" spans="1:18" s="39" customFormat="1">
      <c r="A25" s="279"/>
      <c r="B25" s="339"/>
      <c r="C25" s="342"/>
      <c r="D25" s="345"/>
      <c r="E25" s="350"/>
      <c r="F25" s="347"/>
      <c r="G25" s="348"/>
      <c r="H25" s="290"/>
      <c r="I25" s="349"/>
      <c r="J25" s="294"/>
      <c r="K25" s="54"/>
      <c r="L25" s="54"/>
      <c r="M25" s="54"/>
      <c r="N25" s="189"/>
      <c r="O25" s="55">
        <f t="shared" si="0"/>
        <v>0</v>
      </c>
      <c r="P25" s="294"/>
      <c r="Q25" s="294"/>
      <c r="R25" s="294"/>
    </row>
    <row r="26" spans="1:18" s="39" customFormat="1" ht="11.25" customHeight="1">
      <c r="A26" s="279">
        <v>3</v>
      </c>
      <c r="B26" s="339" t="s">
        <v>279</v>
      </c>
      <c r="C26" s="434" t="s">
        <v>278</v>
      </c>
      <c r="D26" s="343" t="s">
        <v>213</v>
      </c>
      <c r="E26" s="346">
        <v>522.79999999999995</v>
      </c>
      <c r="F26" s="347">
        <f>H26+J26+R26</f>
        <v>2.2609393099999999</v>
      </c>
      <c r="G26" s="348">
        <v>0.80500000000000005</v>
      </c>
      <c r="H26" s="290">
        <f>G26*$P$5/1000</f>
        <v>1.9621794499999998</v>
      </c>
      <c r="I26" s="349">
        <v>9.8000000000000004E-2</v>
      </c>
      <c r="J26" s="294">
        <f>I26*$P$6/1000</f>
        <v>0.29875985999999999</v>
      </c>
      <c r="K26" s="54"/>
      <c r="L26" s="54"/>
      <c r="M26" s="54"/>
      <c r="N26" s="189"/>
      <c r="O26" s="55">
        <f t="shared" si="0"/>
        <v>0</v>
      </c>
      <c r="P26" s="294">
        <f>E26*F26</f>
        <v>1182.0190712679998</v>
      </c>
      <c r="Q26" s="294">
        <f>SUM(O26:O29)</f>
        <v>0</v>
      </c>
      <c r="R26" s="294">
        <f>Q26*1.02*1.05*$R$11</f>
        <v>0</v>
      </c>
    </row>
    <row r="27" spans="1:18" s="39" customFormat="1">
      <c r="A27" s="279"/>
      <c r="B27" s="339"/>
      <c r="C27" s="434"/>
      <c r="D27" s="344"/>
      <c r="E27" s="346"/>
      <c r="F27" s="347"/>
      <c r="G27" s="348"/>
      <c r="H27" s="290"/>
      <c r="I27" s="349"/>
      <c r="J27" s="294"/>
      <c r="K27" s="54"/>
      <c r="L27" s="54"/>
      <c r="M27" s="54"/>
      <c r="N27" s="189"/>
      <c r="O27" s="55">
        <f t="shared" si="0"/>
        <v>0</v>
      </c>
      <c r="P27" s="294"/>
      <c r="Q27" s="294"/>
      <c r="R27" s="294"/>
    </row>
    <row r="28" spans="1:18" s="39" customFormat="1">
      <c r="A28" s="279"/>
      <c r="B28" s="339"/>
      <c r="C28" s="434"/>
      <c r="D28" s="344"/>
      <c r="E28" s="346"/>
      <c r="F28" s="347"/>
      <c r="G28" s="348"/>
      <c r="H28" s="290"/>
      <c r="I28" s="349"/>
      <c r="J28" s="294"/>
      <c r="K28" s="54"/>
      <c r="L28" s="54"/>
      <c r="M28" s="56"/>
      <c r="N28" s="189"/>
      <c r="O28" s="55">
        <f t="shared" si="0"/>
        <v>0</v>
      </c>
      <c r="P28" s="294"/>
      <c r="Q28" s="294"/>
      <c r="R28" s="294"/>
    </row>
    <row r="29" spans="1:18" s="39" customFormat="1">
      <c r="A29" s="279"/>
      <c r="B29" s="339"/>
      <c r="C29" s="434"/>
      <c r="D29" s="345"/>
      <c r="E29" s="346"/>
      <c r="F29" s="347"/>
      <c r="G29" s="348"/>
      <c r="H29" s="290"/>
      <c r="I29" s="349"/>
      <c r="J29" s="294"/>
      <c r="K29" s="54"/>
      <c r="L29" s="54"/>
      <c r="M29" s="54"/>
      <c r="N29" s="189"/>
      <c r="O29" s="55">
        <f t="shared" si="0"/>
        <v>0</v>
      </c>
      <c r="P29" s="294"/>
      <c r="Q29" s="294"/>
      <c r="R29" s="294"/>
    </row>
    <row r="30" spans="1:18" s="39" customFormat="1" ht="11.25" customHeight="1">
      <c r="A30" s="279">
        <v>4</v>
      </c>
      <c r="B30" s="339" t="s">
        <v>282</v>
      </c>
      <c r="C30" s="434" t="s">
        <v>824</v>
      </c>
      <c r="D30" s="343" t="s">
        <v>68</v>
      </c>
      <c r="E30" s="350">
        <v>83</v>
      </c>
      <c r="F30" s="347">
        <f>H30+J30+R30</f>
        <v>1.4504089999999998</v>
      </c>
      <c r="G30" s="446">
        <v>0.52</v>
      </c>
      <c r="H30" s="290">
        <f>G30*$P$5/1000</f>
        <v>1.2674947999999999</v>
      </c>
      <c r="I30" s="447">
        <v>0.06</v>
      </c>
      <c r="J30" s="294">
        <f>I30*$P$6/1000</f>
        <v>0.1829142</v>
      </c>
      <c r="K30" s="54"/>
      <c r="L30" s="54"/>
      <c r="M30" s="54"/>
      <c r="N30" s="189"/>
      <c r="O30" s="55">
        <f t="shared" si="0"/>
        <v>0</v>
      </c>
      <c r="P30" s="294">
        <f>E30*F30</f>
        <v>120.38394699999999</v>
      </c>
      <c r="Q30" s="294">
        <f>SUM(O30:O33)</f>
        <v>0</v>
      </c>
      <c r="R30" s="294">
        <f>Q30*1.02*1.05*$R$11</f>
        <v>0</v>
      </c>
    </row>
    <row r="31" spans="1:18" s="39" customFormat="1">
      <c r="A31" s="279"/>
      <c r="B31" s="339"/>
      <c r="C31" s="434"/>
      <c r="D31" s="344"/>
      <c r="E31" s="350"/>
      <c r="F31" s="347"/>
      <c r="G31" s="446"/>
      <c r="H31" s="290"/>
      <c r="I31" s="447"/>
      <c r="J31" s="294"/>
      <c r="K31" s="54"/>
      <c r="L31" s="54"/>
      <c r="M31" s="54"/>
      <c r="N31" s="189"/>
      <c r="O31" s="55">
        <f t="shared" si="0"/>
        <v>0</v>
      </c>
      <c r="P31" s="294"/>
      <c r="Q31" s="294"/>
      <c r="R31" s="294"/>
    </row>
    <row r="32" spans="1:18" s="39" customFormat="1">
      <c r="A32" s="279"/>
      <c r="B32" s="339"/>
      <c r="C32" s="434"/>
      <c r="D32" s="344"/>
      <c r="E32" s="350"/>
      <c r="F32" s="347"/>
      <c r="G32" s="446"/>
      <c r="H32" s="290"/>
      <c r="I32" s="447"/>
      <c r="J32" s="294"/>
      <c r="K32" s="54"/>
      <c r="L32" s="54"/>
      <c r="M32" s="56"/>
      <c r="N32" s="189"/>
      <c r="O32" s="55">
        <f t="shared" si="0"/>
        <v>0</v>
      </c>
      <c r="P32" s="294"/>
      <c r="Q32" s="294"/>
      <c r="R32" s="294"/>
    </row>
    <row r="33" spans="1:18" s="39" customFormat="1">
      <c r="A33" s="279"/>
      <c r="B33" s="339"/>
      <c r="C33" s="434"/>
      <c r="D33" s="345"/>
      <c r="E33" s="350"/>
      <c r="F33" s="347"/>
      <c r="G33" s="446"/>
      <c r="H33" s="290"/>
      <c r="I33" s="447"/>
      <c r="J33" s="294"/>
      <c r="K33" s="54"/>
      <c r="L33" s="54"/>
      <c r="M33" s="54"/>
      <c r="N33" s="189"/>
      <c r="O33" s="55">
        <f t="shared" si="0"/>
        <v>0</v>
      </c>
      <c r="P33" s="294"/>
      <c r="Q33" s="294"/>
      <c r="R33" s="294"/>
    </row>
    <row r="34" spans="1:18" s="39" customFormat="1" ht="11.25" customHeight="1">
      <c r="A34" s="279">
        <v>5</v>
      </c>
      <c r="B34" s="339" t="s">
        <v>284</v>
      </c>
      <c r="C34" s="425" t="s">
        <v>283</v>
      </c>
      <c r="D34" s="343" t="s">
        <v>213</v>
      </c>
      <c r="E34" s="346">
        <v>282.5</v>
      </c>
      <c r="F34" s="347">
        <f>H34+J34+R34</f>
        <v>1.2431198999999999</v>
      </c>
      <c r="G34" s="348">
        <v>0.51</v>
      </c>
      <c r="H34" s="290">
        <f>G34*$P$5/1000</f>
        <v>1.2431198999999999</v>
      </c>
      <c r="I34" s="349">
        <v>0</v>
      </c>
      <c r="J34" s="294">
        <f>I34*$P$6/1000</f>
        <v>0</v>
      </c>
      <c r="K34" s="54"/>
      <c r="L34" s="54"/>
      <c r="M34" s="54"/>
      <c r="N34" s="189"/>
      <c r="O34" s="55">
        <f t="shared" si="0"/>
        <v>0</v>
      </c>
      <c r="P34" s="294">
        <f>E34*F34</f>
        <v>351.18137174999998</v>
      </c>
      <c r="Q34" s="294">
        <f>SUM(O34:O37)</f>
        <v>0</v>
      </c>
      <c r="R34" s="294">
        <f>Q34*1.02*1.05*$R$11</f>
        <v>0</v>
      </c>
    </row>
    <row r="35" spans="1:18" s="39" customFormat="1">
      <c r="A35" s="279"/>
      <c r="B35" s="339"/>
      <c r="C35" s="341"/>
      <c r="D35" s="344"/>
      <c r="E35" s="346"/>
      <c r="F35" s="347"/>
      <c r="G35" s="348"/>
      <c r="H35" s="290"/>
      <c r="I35" s="349"/>
      <c r="J35" s="294"/>
      <c r="K35" s="54"/>
      <c r="L35" s="54"/>
      <c r="M35" s="54"/>
      <c r="N35" s="189"/>
      <c r="O35" s="55">
        <f t="shared" si="0"/>
        <v>0</v>
      </c>
      <c r="P35" s="294"/>
      <c r="Q35" s="294"/>
      <c r="R35" s="294"/>
    </row>
    <row r="36" spans="1:18" s="39" customFormat="1">
      <c r="A36" s="279"/>
      <c r="B36" s="339"/>
      <c r="C36" s="341"/>
      <c r="D36" s="344"/>
      <c r="E36" s="346"/>
      <c r="F36" s="347"/>
      <c r="G36" s="348"/>
      <c r="H36" s="290"/>
      <c r="I36" s="349"/>
      <c r="J36" s="294"/>
      <c r="K36" s="54"/>
      <c r="L36" s="54"/>
      <c r="M36" s="56"/>
      <c r="N36" s="189"/>
      <c r="O36" s="55">
        <f t="shared" si="0"/>
        <v>0</v>
      </c>
      <c r="P36" s="294"/>
      <c r="Q36" s="294"/>
      <c r="R36" s="294"/>
    </row>
    <row r="37" spans="1:18" s="39" customFormat="1">
      <c r="A37" s="279"/>
      <c r="B37" s="339"/>
      <c r="C37" s="342"/>
      <c r="D37" s="345"/>
      <c r="E37" s="346"/>
      <c r="F37" s="347"/>
      <c r="G37" s="348"/>
      <c r="H37" s="290"/>
      <c r="I37" s="349"/>
      <c r="J37" s="294"/>
      <c r="K37" s="54"/>
      <c r="L37" s="54"/>
      <c r="M37" s="54"/>
      <c r="N37" s="189"/>
      <c r="O37" s="55">
        <f t="shared" si="0"/>
        <v>0</v>
      </c>
      <c r="P37" s="294"/>
      <c r="Q37" s="294"/>
      <c r="R37" s="294"/>
    </row>
    <row r="38" spans="1:18" s="39" customFormat="1">
      <c r="A38" s="279">
        <v>6</v>
      </c>
      <c r="B38" s="339" t="s">
        <v>286</v>
      </c>
      <c r="C38" s="340" t="s">
        <v>285</v>
      </c>
      <c r="D38" s="343" t="s">
        <v>213</v>
      </c>
      <c r="E38" s="346">
        <v>528.79999999999995</v>
      </c>
      <c r="F38" s="347">
        <f>H38+J38+R38</f>
        <v>1.1456202999999998</v>
      </c>
      <c r="G38" s="348">
        <v>0.47</v>
      </c>
      <c r="H38" s="290">
        <f>G38*$P$5/1000</f>
        <v>1.1456202999999998</v>
      </c>
      <c r="I38" s="349">
        <v>0</v>
      </c>
      <c r="J38" s="294">
        <f>I38*$P$6/1000</f>
        <v>0</v>
      </c>
      <c r="K38" s="54"/>
      <c r="L38" s="54"/>
      <c r="M38" s="54"/>
      <c r="N38" s="189"/>
      <c r="O38" s="55">
        <f t="shared" si="0"/>
        <v>0</v>
      </c>
      <c r="P38" s="294">
        <f>E38*F38</f>
        <v>605.80401463999988</v>
      </c>
      <c r="Q38" s="294">
        <f>SUM(O38:O41)</f>
        <v>0</v>
      </c>
      <c r="R38" s="294">
        <f>Q38*1.02*1.05*$R$11</f>
        <v>0</v>
      </c>
    </row>
    <row r="39" spans="1:18" s="39" customFormat="1">
      <c r="A39" s="279"/>
      <c r="B39" s="339"/>
      <c r="C39" s="341"/>
      <c r="D39" s="344"/>
      <c r="E39" s="346"/>
      <c r="F39" s="347"/>
      <c r="G39" s="348"/>
      <c r="H39" s="290"/>
      <c r="I39" s="349"/>
      <c r="J39" s="294"/>
      <c r="K39" s="54"/>
      <c r="L39" s="54"/>
      <c r="M39" s="54"/>
      <c r="N39" s="189"/>
      <c r="O39" s="55">
        <f t="shared" si="0"/>
        <v>0</v>
      </c>
      <c r="P39" s="294"/>
      <c r="Q39" s="294"/>
      <c r="R39" s="294"/>
    </row>
    <row r="40" spans="1:18" s="39" customFormat="1">
      <c r="A40" s="279"/>
      <c r="B40" s="339"/>
      <c r="C40" s="341"/>
      <c r="D40" s="344"/>
      <c r="E40" s="346"/>
      <c r="F40" s="347"/>
      <c r="G40" s="348"/>
      <c r="H40" s="290"/>
      <c r="I40" s="349"/>
      <c r="J40" s="294"/>
      <c r="K40" s="54"/>
      <c r="L40" s="54"/>
      <c r="M40" s="56"/>
      <c r="N40" s="189"/>
      <c r="O40" s="55">
        <f t="shared" si="0"/>
        <v>0</v>
      </c>
      <c r="P40" s="294"/>
      <c r="Q40" s="294"/>
      <c r="R40" s="294"/>
    </row>
    <row r="41" spans="1:18" s="39" customFormat="1">
      <c r="A41" s="279"/>
      <c r="B41" s="339"/>
      <c r="C41" s="342"/>
      <c r="D41" s="345"/>
      <c r="E41" s="346"/>
      <c r="F41" s="347"/>
      <c r="G41" s="348"/>
      <c r="H41" s="290"/>
      <c r="I41" s="349"/>
      <c r="J41" s="294"/>
      <c r="K41" s="54"/>
      <c r="L41" s="54"/>
      <c r="M41" s="54"/>
      <c r="N41" s="189"/>
      <c r="O41" s="55">
        <f t="shared" si="0"/>
        <v>0</v>
      </c>
      <c r="P41" s="294"/>
      <c r="Q41" s="294"/>
      <c r="R41" s="294"/>
    </row>
    <row r="42" spans="1:18" s="39" customFormat="1" ht="11.25" customHeight="1">
      <c r="A42" s="279">
        <v>7</v>
      </c>
      <c r="B42" s="339" t="s">
        <v>287</v>
      </c>
      <c r="C42" s="434" t="s">
        <v>288</v>
      </c>
      <c r="D42" s="343" t="s">
        <v>213</v>
      </c>
      <c r="E42" s="346">
        <v>6680.3</v>
      </c>
      <c r="F42" s="347">
        <f>H42+J42+R42</f>
        <v>0.19256170999999997</v>
      </c>
      <c r="G42" s="348">
        <v>7.9000000000000001E-2</v>
      </c>
      <c r="H42" s="290">
        <f>G42*$P$5/1000</f>
        <v>0.19256170999999997</v>
      </c>
      <c r="I42" s="349">
        <v>0</v>
      </c>
      <c r="J42" s="294">
        <f>I42*$P$6/1000</f>
        <v>0</v>
      </c>
      <c r="K42" s="54"/>
      <c r="L42" s="54"/>
      <c r="M42" s="54"/>
      <c r="N42" s="189"/>
      <c r="O42" s="55">
        <f t="shared" si="0"/>
        <v>0</v>
      </c>
      <c r="P42" s="294">
        <f>E42*F42</f>
        <v>1286.3699913129999</v>
      </c>
      <c r="Q42" s="294">
        <f>SUM(O42:O45)</f>
        <v>0</v>
      </c>
      <c r="R42" s="294">
        <f>Q42*1.02*1.05*$R$11</f>
        <v>0</v>
      </c>
    </row>
    <row r="43" spans="1:18" s="39" customFormat="1">
      <c r="A43" s="279"/>
      <c r="B43" s="339"/>
      <c r="C43" s="434"/>
      <c r="D43" s="344"/>
      <c r="E43" s="346"/>
      <c r="F43" s="347"/>
      <c r="G43" s="348"/>
      <c r="H43" s="290"/>
      <c r="I43" s="349"/>
      <c r="J43" s="294"/>
      <c r="K43" s="54"/>
      <c r="L43" s="54"/>
      <c r="M43" s="54"/>
      <c r="N43" s="189"/>
      <c r="O43" s="55">
        <f t="shared" si="0"/>
        <v>0</v>
      </c>
      <c r="P43" s="294"/>
      <c r="Q43" s="294"/>
      <c r="R43" s="294"/>
    </row>
    <row r="44" spans="1:18" s="39" customFormat="1">
      <c r="A44" s="279"/>
      <c r="B44" s="339"/>
      <c r="C44" s="434"/>
      <c r="D44" s="344"/>
      <c r="E44" s="346"/>
      <c r="F44" s="347"/>
      <c r="G44" s="348"/>
      <c r="H44" s="290"/>
      <c r="I44" s="349"/>
      <c r="J44" s="294"/>
      <c r="K44" s="54"/>
      <c r="L44" s="54"/>
      <c r="M44" s="56"/>
      <c r="N44" s="189"/>
      <c r="O44" s="55">
        <f t="shared" si="0"/>
        <v>0</v>
      </c>
      <c r="P44" s="294"/>
      <c r="Q44" s="294"/>
      <c r="R44" s="294"/>
    </row>
    <row r="45" spans="1:18" s="39" customFormat="1">
      <c r="A45" s="279"/>
      <c r="B45" s="339"/>
      <c r="C45" s="434"/>
      <c r="D45" s="345"/>
      <c r="E45" s="346"/>
      <c r="F45" s="347"/>
      <c r="G45" s="348"/>
      <c r="H45" s="290"/>
      <c r="I45" s="349"/>
      <c r="J45" s="294"/>
      <c r="K45" s="54"/>
      <c r="L45" s="54"/>
      <c r="M45" s="54"/>
      <c r="N45" s="189"/>
      <c r="O45" s="55">
        <f t="shared" si="0"/>
        <v>0</v>
      </c>
      <c r="P45" s="294"/>
      <c r="Q45" s="294"/>
      <c r="R45" s="294"/>
    </row>
    <row r="46" spans="1:18" s="39" customFormat="1" ht="11.25" customHeight="1">
      <c r="A46" s="279">
        <v>8</v>
      </c>
      <c r="B46" s="339" t="s">
        <v>289</v>
      </c>
      <c r="C46" s="425" t="s">
        <v>290</v>
      </c>
      <c r="D46" s="343" t="s">
        <v>213</v>
      </c>
      <c r="E46" s="346">
        <v>3740.5</v>
      </c>
      <c r="F46" s="347">
        <f>H46+J46+R46</f>
        <v>0.68923683800000002</v>
      </c>
      <c r="G46" s="348">
        <v>0.25600000000000001</v>
      </c>
      <c r="H46" s="290">
        <f>G46*$P$5/1000</f>
        <v>0.62399744000000001</v>
      </c>
      <c r="I46" s="349">
        <v>2.1399999999999999E-2</v>
      </c>
      <c r="J46" s="294">
        <f>I46*$P$6/1000</f>
        <v>6.523939799999999E-2</v>
      </c>
      <c r="K46" s="54"/>
      <c r="L46" s="54"/>
      <c r="M46" s="54"/>
      <c r="N46" s="189"/>
      <c r="O46" s="55">
        <f t="shared" si="0"/>
        <v>0</v>
      </c>
      <c r="P46" s="294">
        <f>E46*F46</f>
        <v>2578.0903925390003</v>
      </c>
      <c r="Q46" s="294">
        <f>SUM(O46:O49)</f>
        <v>0</v>
      </c>
      <c r="R46" s="294">
        <f>Q46*1.02*1.05*$R$11</f>
        <v>0</v>
      </c>
    </row>
    <row r="47" spans="1:18" s="39" customFormat="1">
      <c r="A47" s="279"/>
      <c r="B47" s="339"/>
      <c r="C47" s="341"/>
      <c r="D47" s="344"/>
      <c r="E47" s="346"/>
      <c r="F47" s="347"/>
      <c r="G47" s="348"/>
      <c r="H47" s="290"/>
      <c r="I47" s="349"/>
      <c r="J47" s="294"/>
      <c r="K47" s="54"/>
      <c r="L47" s="54"/>
      <c r="M47" s="54"/>
      <c r="N47" s="189"/>
      <c r="O47" s="55">
        <f t="shared" si="0"/>
        <v>0</v>
      </c>
      <c r="P47" s="294"/>
      <c r="Q47" s="294"/>
      <c r="R47" s="294"/>
    </row>
    <row r="48" spans="1:18" s="39" customFormat="1">
      <c r="A48" s="279"/>
      <c r="B48" s="339"/>
      <c r="C48" s="341"/>
      <c r="D48" s="344"/>
      <c r="E48" s="346"/>
      <c r="F48" s="347"/>
      <c r="G48" s="348"/>
      <c r="H48" s="290"/>
      <c r="I48" s="349"/>
      <c r="J48" s="294"/>
      <c r="K48" s="54"/>
      <c r="L48" s="54"/>
      <c r="M48" s="56"/>
      <c r="N48" s="189"/>
      <c r="O48" s="55">
        <f t="shared" ref="O48:O79" si="1">M48*N48</f>
        <v>0</v>
      </c>
      <c r="P48" s="294"/>
      <c r="Q48" s="294"/>
      <c r="R48" s="294"/>
    </row>
    <row r="49" spans="1:18" s="39" customFormat="1">
      <c r="A49" s="279"/>
      <c r="B49" s="339"/>
      <c r="C49" s="342"/>
      <c r="D49" s="345"/>
      <c r="E49" s="346"/>
      <c r="F49" s="347"/>
      <c r="G49" s="348"/>
      <c r="H49" s="290"/>
      <c r="I49" s="349"/>
      <c r="J49" s="294"/>
      <c r="K49" s="54"/>
      <c r="L49" s="54"/>
      <c r="M49" s="54"/>
      <c r="N49" s="189"/>
      <c r="O49" s="55">
        <f t="shared" si="1"/>
        <v>0</v>
      </c>
      <c r="P49" s="294"/>
      <c r="Q49" s="294"/>
      <c r="R49" s="294"/>
    </row>
    <row r="50" spans="1:18" s="39" customFormat="1">
      <c r="A50" s="279">
        <v>9</v>
      </c>
      <c r="B50" s="339" t="s">
        <v>291</v>
      </c>
      <c r="C50" s="340" t="s">
        <v>292</v>
      </c>
      <c r="D50" s="343" t="s">
        <v>213</v>
      </c>
      <c r="E50" s="346">
        <v>505.3</v>
      </c>
      <c r="F50" s="347">
        <f>H50+J50+R50</f>
        <v>0.73124699999999998</v>
      </c>
      <c r="G50" s="348">
        <v>0.3</v>
      </c>
      <c r="H50" s="290">
        <f>G50*$P$5/1000</f>
        <v>0.73124699999999998</v>
      </c>
      <c r="I50" s="349">
        <v>0</v>
      </c>
      <c r="J50" s="294">
        <f>I50*$P$6/1000</f>
        <v>0</v>
      </c>
      <c r="K50" s="54"/>
      <c r="L50" s="54"/>
      <c r="M50" s="54"/>
      <c r="N50" s="189"/>
      <c r="O50" s="55">
        <f t="shared" si="1"/>
        <v>0</v>
      </c>
      <c r="P50" s="294">
        <f>E50*F50</f>
        <v>369.4991091</v>
      </c>
      <c r="Q50" s="294">
        <f>SUM(O50:O53)</f>
        <v>0</v>
      </c>
      <c r="R50" s="294">
        <f>Q50*1.02*1.05*$R$11</f>
        <v>0</v>
      </c>
    </row>
    <row r="51" spans="1:18" s="39" customFormat="1">
      <c r="A51" s="279"/>
      <c r="B51" s="339"/>
      <c r="C51" s="341"/>
      <c r="D51" s="344"/>
      <c r="E51" s="346"/>
      <c r="F51" s="347"/>
      <c r="G51" s="348"/>
      <c r="H51" s="290"/>
      <c r="I51" s="349"/>
      <c r="J51" s="294"/>
      <c r="K51" s="54"/>
      <c r="L51" s="54"/>
      <c r="M51" s="54"/>
      <c r="N51" s="189"/>
      <c r="O51" s="55">
        <f t="shared" si="1"/>
        <v>0</v>
      </c>
      <c r="P51" s="294"/>
      <c r="Q51" s="294"/>
      <c r="R51" s="294"/>
    </row>
    <row r="52" spans="1:18" s="39" customFormat="1">
      <c r="A52" s="279"/>
      <c r="B52" s="339"/>
      <c r="C52" s="341"/>
      <c r="D52" s="344"/>
      <c r="E52" s="346"/>
      <c r="F52" s="347"/>
      <c r="G52" s="348"/>
      <c r="H52" s="290"/>
      <c r="I52" s="349"/>
      <c r="J52" s="294"/>
      <c r="K52" s="54"/>
      <c r="L52" s="54"/>
      <c r="M52" s="56"/>
      <c r="N52" s="189"/>
      <c r="O52" s="55">
        <f t="shared" si="1"/>
        <v>0</v>
      </c>
      <c r="P52" s="294"/>
      <c r="Q52" s="294"/>
      <c r="R52" s="294"/>
    </row>
    <row r="53" spans="1:18" s="39" customFormat="1">
      <c r="A53" s="279"/>
      <c r="B53" s="339"/>
      <c r="C53" s="342"/>
      <c r="D53" s="345"/>
      <c r="E53" s="346"/>
      <c r="F53" s="347"/>
      <c r="G53" s="348"/>
      <c r="H53" s="290"/>
      <c r="I53" s="349"/>
      <c r="J53" s="294"/>
      <c r="K53" s="54"/>
      <c r="L53" s="54"/>
      <c r="M53" s="54"/>
      <c r="N53" s="189"/>
      <c r="O53" s="55">
        <f t="shared" si="1"/>
        <v>0</v>
      </c>
      <c r="P53" s="294"/>
      <c r="Q53" s="294"/>
      <c r="R53" s="294"/>
    </row>
    <row r="54" spans="1:18" s="39" customFormat="1">
      <c r="A54" s="279">
        <v>10</v>
      </c>
      <c r="B54" s="339" t="s">
        <v>123</v>
      </c>
      <c r="C54" s="340" t="s">
        <v>351</v>
      </c>
      <c r="D54" s="343" t="s">
        <v>68</v>
      </c>
      <c r="E54" s="346">
        <v>981</v>
      </c>
      <c r="F54" s="347">
        <f>H54+J54+R54</f>
        <v>0.35</v>
      </c>
      <c r="G54" s="348"/>
      <c r="H54" s="290">
        <v>0.35</v>
      </c>
      <c r="I54" s="349"/>
      <c r="J54" s="294"/>
      <c r="K54" s="54"/>
      <c r="L54" s="54"/>
      <c r="M54" s="54"/>
      <c r="N54" s="189"/>
      <c r="O54" s="55">
        <f t="shared" si="1"/>
        <v>0</v>
      </c>
      <c r="P54" s="294">
        <f>E54*F54</f>
        <v>343.34999999999997</v>
      </c>
      <c r="Q54" s="294">
        <f>SUM(O54:O57)</f>
        <v>0</v>
      </c>
      <c r="R54" s="294">
        <f>Q54*1.02*1.05*$R$11</f>
        <v>0</v>
      </c>
    </row>
    <row r="55" spans="1:18" s="39" customFormat="1">
      <c r="A55" s="279"/>
      <c r="B55" s="339"/>
      <c r="C55" s="341"/>
      <c r="D55" s="344"/>
      <c r="E55" s="346"/>
      <c r="F55" s="347"/>
      <c r="G55" s="348"/>
      <c r="H55" s="290"/>
      <c r="I55" s="349"/>
      <c r="J55" s="294"/>
      <c r="K55" s="54"/>
      <c r="L55" s="54"/>
      <c r="M55" s="54"/>
      <c r="N55" s="189"/>
      <c r="O55" s="55">
        <f t="shared" si="1"/>
        <v>0</v>
      </c>
      <c r="P55" s="294"/>
      <c r="Q55" s="294"/>
      <c r="R55" s="294"/>
    </row>
    <row r="56" spans="1:18" s="39" customFormat="1">
      <c r="A56" s="279"/>
      <c r="B56" s="339"/>
      <c r="C56" s="341"/>
      <c r="D56" s="344"/>
      <c r="E56" s="346"/>
      <c r="F56" s="347"/>
      <c r="G56" s="348"/>
      <c r="H56" s="290"/>
      <c r="I56" s="349"/>
      <c r="J56" s="294"/>
      <c r="K56" s="54"/>
      <c r="L56" s="54"/>
      <c r="M56" s="56"/>
      <c r="N56" s="189"/>
      <c r="O56" s="55">
        <f t="shared" si="1"/>
        <v>0</v>
      </c>
      <c r="P56" s="294"/>
      <c r="Q56" s="294"/>
      <c r="R56" s="294"/>
    </row>
    <row r="57" spans="1:18" s="39" customFormat="1">
      <c r="A57" s="279"/>
      <c r="B57" s="339"/>
      <c r="C57" s="342"/>
      <c r="D57" s="345"/>
      <c r="E57" s="346"/>
      <c r="F57" s="347"/>
      <c r="G57" s="348"/>
      <c r="H57" s="290"/>
      <c r="I57" s="349"/>
      <c r="J57" s="294"/>
      <c r="K57" s="54"/>
      <c r="L57" s="54"/>
      <c r="M57" s="54"/>
      <c r="N57" s="189"/>
      <c r="O57" s="55">
        <f t="shared" si="1"/>
        <v>0</v>
      </c>
      <c r="P57" s="294"/>
      <c r="Q57" s="294"/>
      <c r="R57" s="294"/>
    </row>
    <row r="58" spans="1:18" s="39" customFormat="1" ht="11.25" customHeight="1">
      <c r="A58" s="279">
        <v>11</v>
      </c>
      <c r="B58" s="339" t="s">
        <v>294</v>
      </c>
      <c r="C58" s="434" t="s">
        <v>293</v>
      </c>
      <c r="D58" s="343" t="s">
        <v>295</v>
      </c>
      <c r="E58" s="448">
        <v>12.06</v>
      </c>
      <c r="F58" s="347">
        <f>H58+J58+R58</f>
        <v>9.2034029999999998</v>
      </c>
      <c r="G58" s="348">
        <v>2.4</v>
      </c>
      <c r="H58" s="290">
        <f>G58*$P$5/1000</f>
        <v>5.8499759999999998</v>
      </c>
      <c r="I58" s="349">
        <v>1.1000000000000001</v>
      </c>
      <c r="J58" s="294">
        <f>I58*$P$6/1000</f>
        <v>3.3534270000000004</v>
      </c>
      <c r="K58" s="54"/>
      <c r="L58" s="54"/>
      <c r="M58" s="54"/>
      <c r="N58" s="189"/>
      <c r="O58" s="55">
        <f t="shared" si="1"/>
        <v>0</v>
      </c>
      <c r="P58" s="294">
        <f>E58*F58</f>
        <v>110.99304018000001</v>
      </c>
      <c r="Q58" s="294">
        <f>SUM(O58:O61)</f>
        <v>0</v>
      </c>
      <c r="R58" s="294">
        <f>Q58*1.02*1.05*$R$11</f>
        <v>0</v>
      </c>
    </row>
    <row r="59" spans="1:18" s="39" customFormat="1">
      <c r="A59" s="279"/>
      <c r="B59" s="339"/>
      <c r="C59" s="434"/>
      <c r="D59" s="344"/>
      <c r="E59" s="448"/>
      <c r="F59" s="347"/>
      <c r="G59" s="348"/>
      <c r="H59" s="290"/>
      <c r="I59" s="349"/>
      <c r="J59" s="294"/>
      <c r="K59" s="54"/>
      <c r="L59" s="54"/>
      <c r="M59" s="54"/>
      <c r="N59" s="189"/>
      <c r="O59" s="55">
        <f t="shared" si="1"/>
        <v>0</v>
      </c>
      <c r="P59" s="294"/>
      <c r="Q59" s="294"/>
      <c r="R59" s="294"/>
    </row>
    <row r="60" spans="1:18" s="39" customFormat="1">
      <c r="A60" s="279"/>
      <c r="B60" s="339"/>
      <c r="C60" s="434"/>
      <c r="D60" s="344"/>
      <c r="E60" s="448"/>
      <c r="F60" s="347"/>
      <c r="G60" s="348"/>
      <c r="H60" s="290"/>
      <c r="I60" s="349"/>
      <c r="J60" s="294"/>
      <c r="K60" s="54"/>
      <c r="L60" s="54"/>
      <c r="M60" s="56"/>
      <c r="N60" s="189"/>
      <c r="O60" s="55">
        <f t="shared" si="1"/>
        <v>0</v>
      </c>
      <c r="P60" s="294"/>
      <c r="Q60" s="294"/>
      <c r="R60" s="294"/>
    </row>
    <row r="61" spans="1:18" s="39" customFormat="1">
      <c r="A61" s="279"/>
      <c r="B61" s="339"/>
      <c r="C61" s="434"/>
      <c r="D61" s="345"/>
      <c r="E61" s="448"/>
      <c r="F61" s="347"/>
      <c r="G61" s="348"/>
      <c r="H61" s="290"/>
      <c r="I61" s="349"/>
      <c r="J61" s="294"/>
      <c r="K61" s="54"/>
      <c r="L61" s="54"/>
      <c r="M61" s="54"/>
      <c r="N61" s="189"/>
      <c r="O61" s="55">
        <f t="shared" si="1"/>
        <v>0</v>
      </c>
      <c r="P61" s="294"/>
      <c r="Q61" s="294"/>
      <c r="R61" s="294"/>
    </row>
    <row r="62" spans="1:18" s="39" customFormat="1" ht="11.25" customHeight="1">
      <c r="A62" s="279">
        <v>12</v>
      </c>
      <c r="B62" s="339" t="s">
        <v>297</v>
      </c>
      <c r="C62" s="434" t="s">
        <v>296</v>
      </c>
      <c r="D62" s="343" t="s">
        <v>213</v>
      </c>
      <c r="E62" s="346">
        <v>162</v>
      </c>
      <c r="F62" s="347">
        <f>H62+J62+R62</f>
        <v>0.99092505999999991</v>
      </c>
      <c r="G62" s="348">
        <v>0.34399999999999997</v>
      </c>
      <c r="H62" s="290">
        <f>G62*$P$5/1000</f>
        <v>0.83849655999999984</v>
      </c>
      <c r="I62" s="349">
        <v>0.05</v>
      </c>
      <c r="J62" s="294">
        <f>I62*$P$6/1000</f>
        <v>0.15242850000000002</v>
      </c>
      <c r="K62" s="54"/>
      <c r="L62" s="54"/>
      <c r="M62" s="54"/>
      <c r="N62" s="189"/>
      <c r="O62" s="55">
        <f t="shared" si="1"/>
        <v>0</v>
      </c>
      <c r="P62" s="294">
        <f>E62*F62</f>
        <v>160.52985971999999</v>
      </c>
      <c r="Q62" s="294">
        <f>SUM(O62:O65)</f>
        <v>0</v>
      </c>
      <c r="R62" s="294">
        <f>Q62*1.02*1.05*$R$11</f>
        <v>0</v>
      </c>
    </row>
    <row r="63" spans="1:18" s="39" customFormat="1">
      <c r="A63" s="279"/>
      <c r="B63" s="339"/>
      <c r="C63" s="434"/>
      <c r="D63" s="344"/>
      <c r="E63" s="346"/>
      <c r="F63" s="347"/>
      <c r="G63" s="348"/>
      <c r="H63" s="290"/>
      <c r="I63" s="349"/>
      <c r="J63" s="294"/>
      <c r="K63" s="54"/>
      <c r="L63" s="54"/>
      <c r="M63" s="54"/>
      <c r="N63" s="189"/>
      <c r="O63" s="55">
        <f t="shared" si="1"/>
        <v>0</v>
      </c>
      <c r="P63" s="294"/>
      <c r="Q63" s="294"/>
      <c r="R63" s="294"/>
    </row>
    <row r="64" spans="1:18" s="39" customFormat="1">
      <c r="A64" s="279"/>
      <c r="B64" s="339"/>
      <c r="C64" s="434"/>
      <c r="D64" s="344"/>
      <c r="E64" s="346"/>
      <c r="F64" s="347"/>
      <c r="G64" s="348"/>
      <c r="H64" s="290"/>
      <c r="I64" s="349"/>
      <c r="J64" s="294"/>
      <c r="K64" s="54"/>
      <c r="L64" s="54"/>
      <c r="M64" s="56"/>
      <c r="N64" s="189"/>
      <c r="O64" s="55">
        <f t="shared" si="1"/>
        <v>0</v>
      </c>
      <c r="P64" s="294"/>
      <c r="Q64" s="294"/>
      <c r="R64" s="294"/>
    </row>
    <row r="65" spans="1:18" s="39" customFormat="1">
      <c r="A65" s="279"/>
      <c r="B65" s="339"/>
      <c r="C65" s="434"/>
      <c r="D65" s="345"/>
      <c r="E65" s="346"/>
      <c r="F65" s="347"/>
      <c r="G65" s="348"/>
      <c r="H65" s="290"/>
      <c r="I65" s="349"/>
      <c r="J65" s="294"/>
      <c r="K65" s="54"/>
      <c r="L65" s="54"/>
      <c r="M65" s="54"/>
      <c r="N65" s="189"/>
      <c r="O65" s="55">
        <f t="shared" si="1"/>
        <v>0</v>
      </c>
      <c r="P65" s="294"/>
      <c r="Q65" s="294"/>
      <c r="R65" s="294"/>
    </row>
    <row r="66" spans="1:18" s="39" customFormat="1" ht="11.25" customHeight="1">
      <c r="A66" s="279">
        <v>13</v>
      </c>
      <c r="B66" s="339" t="s">
        <v>298</v>
      </c>
      <c r="C66" s="434" t="s">
        <v>301</v>
      </c>
      <c r="D66" s="343" t="s">
        <v>213</v>
      </c>
      <c r="E66" s="346">
        <v>458.4</v>
      </c>
      <c r="F66" s="347">
        <f>H66+J66+R66</f>
        <v>0.52044167999999991</v>
      </c>
      <c r="G66" s="348">
        <v>0.186</v>
      </c>
      <c r="H66" s="290">
        <f>G66*$P$5/1000</f>
        <v>0.45337313999999995</v>
      </c>
      <c r="I66" s="349">
        <v>2.1999999999999999E-2</v>
      </c>
      <c r="J66" s="294">
        <f>I66*$P$6/1000</f>
        <v>6.7068539999999996E-2</v>
      </c>
      <c r="K66" s="54"/>
      <c r="L66" s="54"/>
      <c r="M66" s="54"/>
      <c r="N66" s="189"/>
      <c r="O66" s="55">
        <f t="shared" si="1"/>
        <v>0</v>
      </c>
      <c r="P66" s="294">
        <f>E66*F66</f>
        <v>238.57046611199993</v>
      </c>
      <c r="Q66" s="294">
        <f>SUM(O66:O69)</f>
        <v>0</v>
      </c>
      <c r="R66" s="294">
        <f>Q66*1.02*1.05*$R$11</f>
        <v>0</v>
      </c>
    </row>
    <row r="67" spans="1:18" s="39" customFormat="1">
      <c r="A67" s="279"/>
      <c r="B67" s="339"/>
      <c r="C67" s="434"/>
      <c r="D67" s="344"/>
      <c r="E67" s="346"/>
      <c r="F67" s="347"/>
      <c r="G67" s="348"/>
      <c r="H67" s="290"/>
      <c r="I67" s="349"/>
      <c r="J67" s="294"/>
      <c r="K67" s="54"/>
      <c r="L67" s="54"/>
      <c r="M67" s="54"/>
      <c r="N67" s="189"/>
      <c r="O67" s="55">
        <f t="shared" si="1"/>
        <v>0</v>
      </c>
      <c r="P67" s="294"/>
      <c r="Q67" s="294"/>
      <c r="R67" s="294"/>
    </row>
    <row r="68" spans="1:18" s="39" customFormat="1">
      <c r="A68" s="279"/>
      <c r="B68" s="339"/>
      <c r="C68" s="434"/>
      <c r="D68" s="344"/>
      <c r="E68" s="346"/>
      <c r="F68" s="347"/>
      <c r="G68" s="348"/>
      <c r="H68" s="290"/>
      <c r="I68" s="349"/>
      <c r="J68" s="294"/>
      <c r="K68" s="54"/>
      <c r="L68" s="54"/>
      <c r="M68" s="56"/>
      <c r="N68" s="189"/>
      <c r="O68" s="55">
        <f t="shared" si="1"/>
        <v>0</v>
      </c>
      <c r="P68" s="294"/>
      <c r="Q68" s="294"/>
      <c r="R68" s="294"/>
    </row>
    <row r="69" spans="1:18" s="39" customFormat="1">
      <c r="A69" s="279"/>
      <c r="B69" s="339"/>
      <c r="C69" s="434"/>
      <c r="D69" s="345"/>
      <c r="E69" s="346"/>
      <c r="F69" s="347"/>
      <c r="G69" s="348"/>
      <c r="H69" s="290"/>
      <c r="I69" s="349"/>
      <c r="J69" s="294"/>
      <c r="K69" s="54"/>
      <c r="L69" s="54"/>
      <c r="M69" s="54"/>
      <c r="N69" s="189"/>
      <c r="O69" s="55">
        <f t="shared" si="1"/>
        <v>0</v>
      </c>
      <c r="P69" s="294"/>
      <c r="Q69" s="294"/>
      <c r="R69" s="294"/>
    </row>
    <row r="70" spans="1:18" s="39" customFormat="1" ht="11.25" customHeight="1">
      <c r="A70" s="279">
        <v>14</v>
      </c>
      <c r="B70" s="339" t="s">
        <v>299</v>
      </c>
      <c r="C70" s="434" t="s">
        <v>300</v>
      </c>
      <c r="D70" s="343" t="s">
        <v>213</v>
      </c>
      <c r="E70" s="346">
        <v>3082.7</v>
      </c>
      <c r="F70" s="347">
        <f>H70+J70+R70</f>
        <v>0.66244083999999992</v>
      </c>
      <c r="G70" s="348">
        <v>0.23300000000000001</v>
      </c>
      <c r="H70" s="290">
        <f>G70*$P$5/1000</f>
        <v>0.56793516999999993</v>
      </c>
      <c r="I70" s="349">
        <v>3.1E-2</v>
      </c>
      <c r="J70" s="294">
        <f>I70*$P$6/1000</f>
        <v>9.4505670000000014E-2</v>
      </c>
      <c r="K70" s="54"/>
      <c r="L70" s="54"/>
      <c r="M70" s="54"/>
      <c r="N70" s="189"/>
      <c r="O70" s="55">
        <f t="shared" si="1"/>
        <v>0</v>
      </c>
      <c r="P70" s="294">
        <f>E70*F70</f>
        <v>2042.1063774679997</v>
      </c>
      <c r="Q70" s="294">
        <f>SUM(O70:O73)</f>
        <v>0</v>
      </c>
      <c r="R70" s="294">
        <f>Q70*1.02*1.05*$R$11</f>
        <v>0</v>
      </c>
    </row>
    <row r="71" spans="1:18" s="39" customFormat="1">
      <c r="A71" s="279"/>
      <c r="B71" s="339"/>
      <c r="C71" s="434"/>
      <c r="D71" s="344"/>
      <c r="E71" s="346"/>
      <c r="F71" s="347"/>
      <c r="G71" s="348"/>
      <c r="H71" s="290"/>
      <c r="I71" s="349"/>
      <c r="J71" s="294"/>
      <c r="K71" s="54"/>
      <c r="L71" s="54"/>
      <c r="M71" s="54"/>
      <c r="N71" s="189"/>
      <c r="O71" s="55">
        <f t="shared" si="1"/>
        <v>0</v>
      </c>
      <c r="P71" s="294"/>
      <c r="Q71" s="294"/>
      <c r="R71" s="294"/>
    </row>
    <row r="72" spans="1:18" s="39" customFormat="1">
      <c r="A72" s="279"/>
      <c r="B72" s="339"/>
      <c r="C72" s="434"/>
      <c r="D72" s="344"/>
      <c r="E72" s="346"/>
      <c r="F72" s="347"/>
      <c r="G72" s="348"/>
      <c r="H72" s="290"/>
      <c r="I72" s="349"/>
      <c r="J72" s="294"/>
      <c r="K72" s="54"/>
      <c r="L72" s="54"/>
      <c r="M72" s="56"/>
      <c r="N72" s="189"/>
      <c r="O72" s="55">
        <f t="shared" si="1"/>
        <v>0</v>
      </c>
      <c r="P72" s="294"/>
      <c r="Q72" s="294"/>
      <c r="R72" s="294"/>
    </row>
    <row r="73" spans="1:18" s="39" customFormat="1">
      <c r="A73" s="279"/>
      <c r="B73" s="339"/>
      <c r="C73" s="434"/>
      <c r="D73" s="345"/>
      <c r="E73" s="346"/>
      <c r="F73" s="347"/>
      <c r="G73" s="348"/>
      <c r="H73" s="290"/>
      <c r="I73" s="349"/>
      <c r="J73" s="294"/>
      <c r="K73" s="54"/>
      <c r="L73" s="54"/>
      <c r="M73" s="54"/>
      <c r="N73" s="189"/>
      <c r="O73" s="55">
        <f t="shared" si="1"/>
        <v>0</v>
      </c>
      <c r="P73" s="294"/>
      <c r="Q73" s="294"/>
      <c r="R73" s="294"/>
    </row>
    <row r="74" spans="1:18" s="39" customFormat="1" ht="11.25" customHeight="1">
      <c r="A74" s="279">
        <v>15</v>
      </c>
      <c r="B74" s="339" t="s">
        <v>298</v>
      </c>
      <c r="C74" s="434" t="s">
        <v>825</v>
      </c>
      <c r="D74" s="343" t="s">
        <v>213</v>
      </c>
      <c r="E74" s="346">
        <v>446.1</v>
      </c>
      <c r="F74" s="347">
        <f>H74+J74+R74</f>
        <v>0.52044167999999991</v>
      </c>
      <c r="G74" s="348">
        <v>0.186</v>
      </c>
      <c r="H74" s="290">
        <f>G74*$P$5/1000</f>
        <v>0.45337313999999995</v>
      </c>
      <c r="I74" s="349">
        <v>2.1999999999999999E-2</v>
      </c>
      <c r="J74" s="294">
        <f>I74*$P$6/1000</f>
        <v>6.7068539999999996E-2</v>
      </c>
      <c r="K74" s="54"/>
      <c r="L74" s="54"/>
      <c r="M74" s="54"/>
      <c r="N74" s="189"/>
      <c r="O74" s="55">
        <f t="shared" si="1"/>
        <v>0</v>
      </c>
      <c r="P74" s="294">
        <f>E74*F74</f>
        <v>232.16903344799996</v>
      </c>
      <c r="Q74" s="294">
        <f>SUM(O74:O77)</f>
        <v>0</v>
      </c>
      <c r="R74" s="294">
        <f>Q74*1.02*1.05*$R$11</f>
        <v>0</v>
      </c>
    </row>
    <row r="75" spans="1:18" s="39" customFormat="1">
      <c r="A75" s="279"/>
      <c r="B75" s="339"/>
      <c r="C75" s="434"/>
      <c r="D75" s="344"/>
      <c r="E75" s="346"/>
      <c r="F75" s="347"/>
      <c r="G75" s="348"/>
      <c r="H75" s="290"/>
      <c r="I75" s="349"/>
      <c r="J75" s="294"/>
      <c r="K75" s="54"/>
      <c r="L75" s="54"/>
      <c r="M75" s="54"/>
      <c r="N75" s="189"/>
      <c r="O75" s="55">
        <f t="shared" si="1"/>
        <v>0</v>
      </c>
      <c r="P75" s="294"/>
      <c r="Q75" s="294"/>
      <c r="R75" s="294"/>
    </row>
    <row r="76" spans="1:18" s="39" customFormat="1">
      <c r="A76" s="279"/>
      <c r="B76" s="339"/>
      <c r="C76" s="434"/>
      <c r="D76" s="344"/>
      <c r="E76" s="346"/>
      <c r="F76" s="347"/>
      <c r="G76" s="348"/>
      <c r="H76" s="290"/>
      <c r="I76" s="349"/>
      <c r="J76" s="294"/>
      <c r="K76" s="54"/>
      <c r="L76" s="54"/>
      <c r="M76" s="56"/>
      <c r="N76" s="189"/>
      <c r="O76" s="55">
        <f t="shared" si="1"/>
        <v>0</v>
      </c>
      <c r="P76" s="294"/>
      <c r="Q76" s="294"/>
      <c r="R76" s="294"/>
    </row>
    <row r="77" spans="1:18" s="39" customFormat="1">
      <c r="A77" s="279"/>
      <c r="B77" s="339"/>
      <c r="C77" s="434"/>
      <c r="D77" s="345"/>
      <c r="E77" s="346"/>
      <c r="F77" s="347"/>
      <c r="G77" s="348"/>
      <c r="H77" s="290"/>
      <c r="I77" s="349"/>
      <c r="J77" s="294"/>
      <c r="K77" s="54"/>
      <c r="L77" s="54"/>
      <c r="M77" s="54"/>
      <c r="N77" s="189"/>
      <c r="O77" s="55">
        <f t="shared" si="1"/>
        <v>0</v>
      </c>
      <c r="P77" s="294"/>
      <c r="Q77" s="294"/>
      <c r="R77" s="294"/>
    </row>
    <row r="78" spans="1:18" s="39" customFormat="1" ht="11.25" customHeight="1">
      <c r="A78" s="279">
        <v>16</v>
      </c>
      <c r="B78" s="339" t="s">
        <v>302</v>
      </c>
      <c r="C78" s="434" t="s">
        <v>826</v>
      </c>
      <c r="D78" s="343" t="s">
        <v>295</v>
      </c>
      <c r="E78" s="448">
        <v>54.49</v>
      </c>
      <c r="F78" s="347">
        <f>H78+J78+R78</f>
        <v>18.347064</v>
      </c>
      <c r="G78" s="348">
        <v>3.9</v>
      </c>
      <c r="H78" s="290">
        <f>G78*$P$5/1000</f>
        <v>9.5062109999999986</v>
      </c>
      <c r="I78" s="349">
        <v>2.9</v>
      </c>
      <c r="J78" s="294">
        <f>I78*$P$6/1000</f>
        <v>8.840853000000001</v>
      </c>
      <c r="K78" s="54"/>
      <c r="L78" s="54"/>
      <c r="M78" s="54"/>
      <c r="N78" s="189"/>
      <c r="O78" s="55">
        <f t="shared" si="1"/>
        <v>0</v>
      </c>
      <c r="P78" s="294">
        <f>E78*F78</f>
        <v>999.73151736</v>
      </c>
      <c r="Q78" s="294">
        <f>SUM(O78:O81)</f>
        <v>0</v>
      </c>
      <c r="R78" s="294">
        <f>Q78*1.02*1.05*$R$11</f>
        <v>0</v>
      </c>
    </row>
    <row r="79" spans="1:18" s="39" customFormat="1">
      <c r="A79" s="279"/>
      <c r="B79" s="339"/>
      <c r="C79" s="434"/>
      <c r="D79" s="344"/>
      <c r="E79" s="448"/>
      <c r="F79" s="347"/>
      <c r="G79" s="348"/>
      <c r="H79" s="290"/>
      <c r="I79" s="349"/>
      <c r="J79" s="294"/>
      <c r="K79" s="54"/>
      <c r="L79" s="54"/>
      <c r="M79" s="54"/>
      <c r="N79" s="189"/>
      <c r="O79" s="55">
        <f t="shared" si="1"/>
        <v>0</v>
      </c>
      <c r="P79" s="294"/>
      <c r="Q79" s="294"/>
      <c r="R79" s="294"/>
    </row>
    <row r="80" spans="1:18" s="39" customFormat="1">
      <c r="A80" s="279"/>
      <c r="B80" s="339"/>
      <c r="C80" s="434"/>
      <c r="D80" s="344"/>
      <c r="E80" s="448"/>
      <c r="F80" s="347"/>
      <c r="G80" s="348"/>
      <c r="H80" s="290"/>
      <c r="I80" s="349"/>
      <c r="J80" s="294"/>
      <c r="K80" s="54"/>
      <c r="L80" s="54"/>
      <c r="M80" s="56"/>
      <c r="N80" s="189"/>
      <c r="O80" s="55">
        <f t="shared" ref="O80:O101" si="2">M80*N80</f>
        <v>0</v>
      </c>
      <c r="P80" s="294"/>
      <c r="Q80" s="294"/>
      <c r="R80" s="294"/>
    </row>
    <row r="81" spans="1:18" s="39" customFormat="1">
      <c r="A81" s="279"/>
      <c r="B81" s="339"/>
      <c r="C81" s="434"/>
      <c r="D81" s="345"/>
      <c r="E81" s="448"/>
      <c r="F81" s="347"/>
      <c r="G81" s="348"/>
      <c r="H81" s="290"/>
      <c r="I81" s="349"/>
      <c r="J81" s="294"/>
      <c r="K81" s="54"/>
      <c r="L81" s="54"/>
      <c r="M81" s="54"/>
      <c r="N81" s="189"/>
      <c r="O81" s="55">
        <f t="shared" si="2"/>
        <v>0</v>
      </c>
      <c r="P81" s="294"/>
      <c r="Q81" s="294"/>
      <c r="R81" s="294"/>
    </row>
    <row r="82" spans="1:18" s="39" customFormat="1" ht="11.25" customHeight="1">
      <c r="A82" s="279">
        <v>17</v>
      </c>
      <c r="B82" s="339" t="s">
        <v>303</v>
      </c>
      <c r="C82" s="434" t="s">
        <v>317</v>
      </c>
      <c r="D82" s="343" t="s">
        <v>213</v>
      </c>
      <c r="E82" s="346">
        <v>3998.75</v>
      </c>
      <c r="F82" s="347">
        <f>H82+J82+R82</f>
        <v>1.134864691</v>
      </c>
      <c r="G82" s="348">
        <v>0.3095</v>
      </c>
      <c r="H82" s="290">
        <f>G82*$P$5/1000</f>
        <v>0.75440315499999999</v>
      </c>
      <c r="I82" s="349">
        <v>0.12479999999999999</v>
      </c>
      <c r="J82" s="294">
        <f>I82*$P$6/1000</f>
        <v>0.38046153600000004</v>
      </c>
      <c r="K82" s="54"/>
      <c r="L82" s="54"/>
      <c r="M82" s="54"/>
      <c r="N82" s="189"/>
      <c r="O82" s="55">
        <f t="shared" si="2"/>
        <v>0</v>
      </c>
      <c r="P82" s="294">
        <f>E82*F82</f>
        <v>4538.0401831362497</v>
      </c>
      <c r="Q82" s="294">
        <f>SUM(O82:O85)</f>
        <v>0</v>
      </c>
      <c r="R82" s="294">
        <f>Q82*1.02*1.05*$R$11</f>
        <v>0</v>
      </c>
    </row>
    <row r="83" spans="1:18" s="39" customFormat="1">
      <c r="A83" s="279"/>
      <c r="B83" s="339"/>
      <c r="C83" s="434"/>
      <c r="D83" s="344"/>
      <c r="E83" s="346"/>
      <c r="F83" s="347"/>
      <c r="G83" s="348"/>
      <c r="H83" s="290"/>
      <c r="I83" s="349"/>
      <c r="J83" s="294"/>
      <c r="K83" s="54"/>
      <c r="L83" s="54"/>
      <c r="M83" s="54"/>
      <c r="N83" s="189"/>
      <c r="O83" s="55">
        <f t="shared" si="2"/>
        <v>0</v>
      </c>
      <c r="P83" s="294"/>
      <c r="Q83" s="294"/>
      <c r="R83" s="294"/>
    </row>
    <row r="84" spans="1:18" s="39" customFormat="1">
      <c r="A84" s="279"/>
      <c r="B84" s="339"/>
      <c r="C84" s="434"/>
      <c r="D84" s="344"/>
      <c r="E84" s="346"/>
      <c r="F84" s="347"/>
      <c r="G84" s="348"/>
      <c r="H84" s="290"/>
      <c r="I84" s="349"/>
      <c r="J84" s="294"/>
      <c r="K84" s="54"/>
      <c r="L84" s="54"/>
      <c r="M84" s="56"/>
      <c r="N84" s="189"/>
      <c r="O84" s="55">
        <f t="shared" si="2"/>
        <v>0</v>
      </c>
      <c r="P84" s="294"/>
      <c r="Q84" s="294"/>
      <c r="R84" s="294"/>
    </row>
    <row r="85" spans="1:18" s="39" customFormat="1">
      <c r="A85" s="279"/>
      <c r="B85" s="339"/>
      <c r="C85" s="434"/>
      <c r="D85" s="345"/>
      <c r="E85" s="346"/>
      <c r="F85" s="347"/>
      <c r="G85" s="348"/>
      <c r="H85" s="290"/>
      <c r="I85" s="349"/>
      <c r="J85" s="294"/>
      <c r="K85" s="54"/>
      <c r="L85" s="54"/>
      <c r="M85" s="54"/>
      <c r="N85" s="189"/>
      <c r="O85" s="55">
        <f t="shared" si="2"/>
        <v>0</v>
      </c>
      <c r="P85" s="294"/>
      <c r="Q85" s="294"/>
      <c r="R85" s="294"/>
    </row>
    <row r="86" spans="1:18" s="39" customFormat="1" ht="11.25" customHeight="1">
      <c r="A86" s="279">
        <v>18</v>
      </c>
      <c r="B86" s="339" t="s">
        <v>353</v>
      </c>
      <c r="C86" s="434" t="s">
        <v>352</v>
      </c>
      <c r="D86" s="343" t="s">
        <v>213</v>
      </c>
      <c r="E86" s="346">
        <v>1452</v>
      </c>
      <c r="F86" s="347">
        <f>H86+J86+R86</f>
        <v>0.2114847</v>
      </c>
      <c r="G86" s="348">
        <v>6.3E-2</v>
      </c>
      <c r="H86" s="290">
        <f>G86*$P$5/1000</f>
        <v>0.15356186999999999</v>
      </c>
      <c r="I86" s="349">
        <v>1.9E-2</v>
      </c>
      <c r="J86" s="294">
        <f>I86*$P$6/1000</f>
        <v>5.7922830000000002E-2</v>
      </c>
      <c r="K86" s="54"/>
      <c r="L86" s="54"/>
      <c r="M86" s="54"/>
      <c r="N86" s="189"/>
      <c r="O86" s="55">
        <f t="shared" si="2"/>
        <v>0</v>
      </c>
      <c r="P86" s="294">
        <f>E86*F86</f>
        <v>307.07578439999997</v>
      </c>
      <c r="Q86" s="294">
        <f>SUM(O86:O89)</f>
        <v>0</v>
      </c>
      <c r="R86" s="294">
        <f>Q86*1.02*1.05*$R$11</f>
        <v>0</v>
      </c>
    </row>
    <row r="87" spans="1:18" s="39" customFormat="1">
      <c r="A87" s="279"/>
      <c r="B87" s="339"/>
      <c r="C87" s="434"/>
      <c r="D87" s="344"/>
      <c r="E87" s="346"/>
      <c r="F87" s="347"/>
      <c r="G87" s="348"/>
      <c r="H87" s="290"/>
      <c r="I87" s="349"/>
      <c r="J87" s="294"/>
      <c r="K87" s="54"/>
      <c r="L87" s="54"/>
      <c r="M87" s="54"/>
      <c r="N87" s="189"/>
      <c r="O87" s="55">
        <f t="shared" si="2"/>
        <v>0</v>
      </c>
      <c r="P87" s="294"/>
      <c r="Q87" s="294"/>
      <c r="R87" s="294"/>
    </row>
    <row r="88" spans="1:18" s="39" customFormat="1">
      <c r="A88" s="279"/>
      <c r="B88" s="339"/>
      <c r="C88" s="434"/>
      <c r="D88" s="344"/>
      <c r="E88" s="346"/>
      <c r="F88" s="347"/>
      <c r="G88" s="348"/>
      <c r="H88" s="290"/>
      <c r="I88" s="349"/>
      <c r="J88" s="294"/>
      <c r="K88" s="54"/>
      <c r="L88" s="54"/>
      <c r="M88" s="56"/>
      <c r="N88" s="189"/>
      <c r="O88" s="55">
        <f t="shared" si="2"/>
        <v>0</v>
      </c>
      <c r="P88" s="294"/>
      <c r="Q88" s="294"/>
      <c r="R88" s="294"/>
    </row>
    <row r="89" spans="1:18" s="39" customFormat="1">
      <c r="A89" s="279"/>
      <c r="B89" s="339"/>
      <c r="C89" s="434"/>
      <c r="D89" s="345"/>
      <c r="E89" s="346"/>
      <c r="F89" s="347"/>
      <c r="G89" s="348"/>
      <c r="H89" s="290"/>
      <c r="I89" s="349"/>
      <c r="J89" s="294"/>
      <c r="K89" s="54"/>
      <c r="L89" s="54"/>
      <c r="M89" s="54"/>
      <c r="N89" s="189"/>
      <c r="O89" s="55">
        <f t="shared" si="2"/>
        <v>0</v>
      </c>
      <c r="P89" s="294"/>
      <c r="Q89" s="294"/>
      <c r="R89" s="294"/>
    </row>
    <row r="90" spans="1:18" s="39" customFormat="1" ht="11.25" customHeight="1">
      <c r="A90" s="279">
        <v>19</v>
      </c>
      <c r="B90" s="339" t="s">
        <v>304</v>
      </c>
      <c r="C90" s="434" t="s">
        <v>305</v>
      </c>
      <c r="D90" s="343" t="s">
        <v>72</v>
      </c>
      <c r="E90" s="346">
        <v>700</v>
      </c>
      <c r="F90" s="347">
        <f>H90+J90+R90</f>
        <v>1.9743668999999999</v>
      </c>
      <c r="G90" s="348">
        <v>0.81</v>
      </c>
      <c r="H90" s="290">
        <f>G90*$P$5/1000</f>
        <v>1.9743668999999999</v>
      </c>
      <c r="I90" s="349">
        <v>0</v>
      </c>
      <c r="J90" s="294">
        <f>I90*$P$6/1000</f>
        <v>0</v>
      </c>
      <c r="K90" s="54"/>
      <c r="L90" s="54"/>
      <c r="M90" s="54"/>
      <c r="N90" s="189"/>
      <c r="O90" s="55">
        <f t="shared" si="2"/>
        <v>0</v>
      </c>
      <c r="P90" s="294">
        <f>E90*F90</f>
        <v>1382.05683</v>
      </c>
      <c r="Q90" s="294">
        <f>SUM(O90:O93)</f>
        <v>0</v>
      </c>
      <c r="R90" s="294">
        <f>Q90*1.02*1.05*$R$11</f>
        <v>0</v>
      </c>
    </row>
    <row r="91" spans="1:18" s="39" customFormat="1">
      <c r="A91" s="279"/>
      <c r="B91" s="339"/>
      <c r="C91" s="434"/>
      <c r="D91" s="344"/>
      <c r="E91" s="346"/>
      <c r="F91" s="347"/>
      <c r="G91" s="348"/>
      <c r="H91" s="290"/>
      <c r="I91" s="349"/>
      <c r="J91" s="294"/>
      <c r="K91" s="54"/>
      <c r="L91" s="54"/>
      <c r="M91" s="54"/>
      <c r="N91" s="189"/>
      <c r="O91" s="55">
        <f t="shared" si="2"/>
        <v>0</v>
      </c>
      <c r="P91" s="294"/>
      <c r="Q91" s="294"/>
      <c r="R91" s="294"/>
    </row>
    <row r="92" spans="1:18" s="39" customFormat="1">
      <c r="A92" s="279"/>
      <c r="B92" s="339"/>
      <c r="C92" s="434"/>
      <c r="D92" s="344"/>
      <c r="E92" s="346"/>
      <c r="F92" s="347"/>
      <c r="G92" s="348"/>
      <c r="H92" s="290"/>
      <c r="I92" s="349"/>
      <c r="J92" s="294"/>
      <c r="K92" s="54"/>
      <c r="L92" s="54"/>
      <c r="M92" s="56"/>
      <c r="N92" s="189"/>
      <c r="O92" s="55">
        <f t="shared" si="2"/>
        <v>0</v>
      </c>
      <c r="P92" s="294"/>
      <c r="Q92" s="294"/>
      <c r="R92" s="294"/>
    </row>
    <row r="93" spans="1:18" s="39" customFormat="1">
      <c r="A93" s="279"/>
      <c r="B93" s="339"/>
      <c r="C93" s="434"/>
      <c r="D93" s="345"/>
      <c r="E93" s="346"/>
      <c r="F93" s="347"/>
      <c r="G93" s="348"/>
      <c r="H93" s="290"/>
      <c r="I93" s="349"/>
      <c r="J93" s="294"/>
      <c r="K93" s="54"/>
      <c r="L93" s="54"/>
      <c r="M93" s="54"/>
      <c r="N93" s="189"/>
      <c r="O93" s="55">
        <f t="shared" si="2"/>
        <v>0</v>
      </c>
      <c r="P93" s="294"/>
      <c r="Q93" s="294"/>
      <c r="R93" s="294"/>
    </row>
    <row r="94" spans="1:18" s="39" customFormat="1" ht="11.25" customHeight="1">
      <c r="A94" s="279">
        <v>20</v>
      </c>
      <c r="B94" s="339" t="s">
        <v>309</v>
      </c>
      <c r="C94" s="434" t="s">
        <v>306</v>
      </c>
      <c r="D94" s="343" t="s">
        <v>72</v>
      </c>
      <c r="E94" s="346">
        <v>700</v>
      </c>
      <c r="F94" s="347">
        <f>H94+J94+R94</f>
        <v>1.2194280000000002</v>
      </c>
      <c r="G94" s="348">
        <v>0</v>
      </c>
      <c r="H94" s="290">
        <f>G94*$P$5/1000</f>
        <v>0</v>
      </c>
      <c r="I94" s="349">
        <v>0.4</v>
      </c>
      <c r="J94" s="294">
        <f>I94*$P$6/1000</f>
        <v>1.2194280000000002</v>
      </c>
      <c r="K94" s="54"/>
      <c r="L94" s="54"/>
      <c r="M94" s="54"/>
      <c r="N94" s="189"/>
      <c r="O94" s="55">
        <f t="shared" si="2"/>
        <v>0</v>
      </c>
      <c r="P94" s="294">
        <f>E94*F94</f>
        <v>853.59960000000012</v>
      </c>
      <c r="Q94" s="294">
        <f>SUM(O94:O97)</f>
        <v>0</v>
      </c>
      <c r="R94" s="294">
        <f>Q94*1.02*1.05*$R$11</f>
        <v>0</v>
      </c>
    </row>
    <row r="95" spans="1:18" s="39" customFormat="1">
      <c r="A95" s="279"/>
      <c r="B95" s="339"/>
      <c r="C95" s="434"/>
      <c r="D95" s="344"/>
      <c r="E95" s="346"/>
      <c r="F95" s="347"/>
      <c r="G95" s="348"/>
      <c r="H95" s="290"/>
      <c r="I95" s="349"/>
      <c r="J95" s="294"/>
      <c r="K95" s="54"/>
      <c r="L95" s="54"/>
      <c r="M95" s="54"/>
      <c r="N95" s="189"/>
      <c r="O95" s="55">
        <f t="shared" si="2"/>
        <v>0</v>
      </c>
      <c r="P95" s="294"/>
      <c r="Q95" s="294"/>
      <c r="R95" s="294"/>
    </row>
    <row r="96" spans="1:18" s="39" customFormat="1">
      <c r="A96" s="279"/>
      <c r="B96" s="339"/>
      <c r="C96" s="434"/>
      <c r="D96" s="344"/>
      <c r="E96" s="346"/>
      <c r="F96" s="347"/>
      <c r="G96" s="348"/>
      <c r="H96" s="290"/>
      <c r="I96" s="349"/>
      <c r="J96" s="294"/>
      <c r="K96" s="54"/>
      <c r="L96" s="54"/>
      <c r="M96" s="56"/>
      <c r="N96" s="189"/>
      <c r="O96" s="55">
        <f t="shared" si="2"/>
        <v>0</v>
      </c>
      <c r="P96" s="294"/>
      <c r="Q96" s="294"/>
      <c r="R96" s="294"/>
    </row>
    <row r="97" spans="1:18" s="39" customFormat="1">
      <c r="A97" s="279"/>
      <c r="B97" s="339"/>
      <c r="C97" s="434"/>
      <c r="D97" s="345"/>
      <c r="E97" s="346"/>
      <c r="F97" s="347"/>
      <c r="G97" s="348"/>
      <c r="H97" s="290"/>
      <c r="I97" s="349"/>
      <c r="J97" s="294"/>
      <c r="K97" s="54"/>
      <c r="L97" s="54"/>
      <c r="M97" s="54"/>
      <c r="N97" s="189"/>
      <c r="O97" s="55">
        <f t="shared" si="2"/>
        <v>0</v>
      </c>
      <c r="P97" s="294"/>
      <c r="Q97" s="294"/>
      <c r="R97" s="294"/>
    </row>
    <row r="98" spans="1:18" s="39" customFormat="1" ht="11.25" customHeight="1">
      <c r="A98" s="279">
        <v>21</v>
      </c>
      <c r="B98" s="339" t="s">
        <v>308</v>
      </c>
      <c r="C98" s="434" t="s">
        <v>307</v>
      </c>
      <c r="D98" s="343" t="s">
        <v>72</v>
      </c>
      <c r="E98" s="346">
        <v>700</v>
      </c>
      <c r="F98" s="347">
        <f>H98+J98+R98</f>
        <v>2.2864275000000003</v>
      </c>
      <c r="G98" s="348">
        <v>0</v>
      </c>
      <c r="H98" s="290">
        <f>G98*$P$5/1000</f>
        <v>0</v>
      </c>
      <c r="I98" s="349">
        <v>0.75</v>
      </c>
      <c r="J98" s="294">
        <f>I98*$P$6/1000</f>
        <v>2.2864275000000003</v>
      </c>
      <c r="K98" s="54"/>
      <c r="L98" s="54"/>
      <c r="M98" s="54"/>
      <c r="N98" s="189"/>
      <c r="O98" s="55">
        <f t="shared" si="2"/>
        <v>0</v>
      </c>
      <c r="P98" s="294">
        <f>E98*F98</f>
        <v>1600.4992500000003</v>
      </c>
      <c r="Q98" s="294">
        <f>SUM(O98:O101)</f>
        <v>0</v>
      </c>
      <c r="R98" s="294">
        <f>Q98*1.02*1.05*$R$11</f>
        <v>0</v>
      </c>
    </row>
    <row r="99" spans="1:18" s="39" customFormat="1">
      <c r="A99" s="279"/>
      <c r="B99" s="339"/>
      <c r="C99" s="434"/>
      <c r="D99" s="344"/>
      <c r="E99" s="346"/>
      <c r="F99" s="347"/>
      <c r="G99" s="348"/>
      <c r="H99" s="290"/>
      <c r="I99" s="349"/>
      <c r="J99" s="294"/>
      <c r="K99" s="54"/>
      <c r="L99" s="54"/>
      <c r="M99" s="54"/>
      <c r="N99" s="189"/>
      <c r="O99" s="55">
        <f t="shared" si="2"/>
        <v>0</v>
      </c>
      <c r="P99" s="294"/>
      <c r="Q99" s="294"/>
      <c r="R99" s="294"/>
    </row>
    <row r="100" spans="1:18" s="39" customFormat="1">
      <c r="A100" s="279"/>
      <c r="B100" s="339"/>
      <c r="C100" s="434"/>
      <c r="D100" s="344"/>
      <c r="E100" s="346"/>
      <c r="F100" s="347"/>
      <c r="G100" s="348"/>
      <c r="H100" s="290"/>
      <c r="I100" s="349"/>
      <c r="J100" s="294"/>
      <c r="K100" s="54"/>
      <c r="L100" s="54"/>
      <c r="M100" s="56"/>
      <c r="N100" s="189"/>
      <c r="O100" s="55">
        <f t="shared" si="2"/>
        <v>0</v>
      </c>
      <c r="P100" s="294"/>
      <c r="Q100" s="294"/>
      <c r="R100" s="294"/>
    </row>
    <row r="101" spans="1:18" s="39" customFormat="1">
      <c r="A101" s="279"/>
      <c r="B101" s="339"/>
      <c r="C101" s="434"/>
      <c r="D101" s="345"/>
      <c r="E101" s="346"/>
      <c r="F101" s="347"/>
      <c r="G101" s="348"/>
      <c r="H101" s="290"/>
      <c r="I101" s="349"/>
      <c r="J101" s="294"/>
      <c r="K101" s="54"/>
      <c r="L101" s="54"/>
      <c r="M101" s="54"/>
      <c r="N101" s="189"/>
      <c r="O101" s="55">
        <f t="shared" si="2"/>
        <v>0</v>
      </c>
      <c r="P101" s="294"/>
      <c r="Q101" s="294"/>
      <c r="R101" s="294"/>
    </row>
    <row r="102" spans="1:18" s="39" customFormat="1">
      <c r="A102" s="279"/>
      <c r="B102" s="404"/>
      <c r="C102" s="452" t="s">
        <v>161</v>
      </c>
      <c r="D102" s="325"/>
      <c r="E102" s="440"/>
      <c r="F102" s="410"/>
      <c r="G102" s="411"/>
      <c r="H102" s="290"/>
      <c r="I102" s="412"/>
      <c r="J102" s="358"/>
      <c r="K102" s="47"/>
      <c r="L102" s="47"/>
      <c r="M102" s="47"/>
      <c r="N102" s="171"/>
      <c r="O102" s="48"/>
      <c r="P102" s="358"/>
      <c r="Q102" s="358"/>
      <c r="R102" s="358"/>
    </row>
    <row r="103" spans="1:18" s="39" customFormat="1">
      <c r="A103" s="279"/>
      <c r="B103" s="451"/>
      <c r="C103" s="453"/>
      <c r="D103" s="279"/>
      <c r="E103" s="441"/>
      <c r="F103" s="445"/>
      <c r="G103" s="426"/>
      <c r="H103" s="427"/>
      <c r="I103" s="442"/>
      <c r="J103" s="427"/>
      <c r="K103" s="37"/>
      <c r="L103" s="37"/>
      <c r="M103" s="37"/>
      <c r="N103" s="173"/>
      <c r="O103" s="38"/>
      <c r="P103" s="427"/>
      <c r="Q103" s="427"/>
      <c r="R103" s="427"/>
    </row>
    <row r="104" spans="1:18" s="39" customFormat="1">
      <c r="A104" s="279"/>
      <c r="B104" s="405"/>
      <c r="C104" s="452"/>
      <c r="D104" s="325"/>
      <c r="E104" s="440"/>
      <c r="F104" s="410"/>
      <c r="G104" s="411"/>
      <c r="H104" s="290"/>
      <c r="I104" s="412"/>
      <c r="J104" s="358"/>
      <c r="K104" s="47"/>
      <c r="L104" s="47"/>
      <c r="M104" s="49"/>
      <c r="N104" s="171"/>
      <c r="O104" s="48"/>
      <c r="P104" s="358"/>
      <c r="Q104" s="358"/>
      <c r="R104" s="358"/>
    </row>
    <row r="105" spans="1:18" s="39" customFormat="1">
      <c r="A105" s="279"/>
      <c r="B105" s="406"/>
      <c r="C105" s="452"/>
      <c r="D105" s="325"/>
      <c r="E105" s="440"/>
      <c r="F105" s="410"/>
      <c r="G105" s="411"/>
      <c r="H105" s="290"/>
      <c r="I105" s="412"/>
      <c r="J105" s="358"/>
      <c r="K105" s="47"/>
      <c r="L105" s="47"/>
      <c r="M105" s="47"/>
      <c r="N105" s="171"/>
      <c r="O105" s="48"/>
      <c r="P105" s="358"/>
      <c r="Q105" s="358"/>
      <c r="R105" s="358"/>
    </row>
    <row r="106" spans="1:18" ht="11.25" customHeight="1">
      <c r="A106" s="279">
        <v>22</v>
      </c>
      <c r="B106" s="306" t="s">
        <v>715</v>
      </c>
      <c r="C106" s="307" t="s">
        <v>716</v>
      </c>
      <c r="D106" s="284" t="s">
        <v>45</v>
      </c>
      <c r="E106" s="308">
        <v>1452</v>
      </c>
      <c r="F106" s="309">
        <f>H106+J106+R106</f>
        <v>2.7135702475999999</v>
      </c>
      <c r="G106" s="310">
        <v>0.1084</v>
      </c>
      <c r="H106" s="290">
        <f>G106*$P$5/1000</f>
        <v>0.26422391599999995</v>
      </c>
      <c r="I106" s="310">
        <v>2.3300000000000001E-2</v>
      </c>
      <c r="J106" s="291">
        <f>I106*$P$6/1000</f>
        <v>7.1031680999999999E-2</v>
      </c>
      <c r="K106" s="81" t="s">
        <v>59</v>
      </c>
      <c r="L106" s="81" t="s">
        <v>295</v>
      </c>
      <c r="M106" s="81">
        <v>5.0999999999999997E-2</v>
      </c>
      <c r="N106" s="174">
        <v>25.5</v>
      </c>
      <c r="O106" s="101">
        <f t="shared" ref="O106:O109" si="3">M106*N106</f>
        <v>1.3005</v>
      </c>
      <c r="P106" s="305">
        <f>E106*F106</f>
        <v>3940.1039995152</v>
      </c>
      <c r="Q106" s="305">
        <f>SUM(O106:O109)</f>
        <v>2.1005000000000003</v>
      </c>
      <c r="R106" s="276">
        <f>Q106*1.02*1.05*$R$11</f>
        <v>2.3783146506000001</v>
      </c>
    </row>
    <row r="107" spans="1:18">
      <c r="A107" s="279"/>
      <c r="B107" s="307"/>
      <c r="C107" s="307"/>
      <c r="D107" s="285"/>
      <c r="E107" s="308"/>
      <c r="F107" s="309"/>
      <c r="G107" s="310"/>
      <c r="H107" s="290"/>
      <c r="I107" s="310"/>
      <c r="J107" s="291"/>
      <c r="K107" s="81" t="s">
        <v>108</v>
      </c>
      <c r="L107" s="81" t="s">
        <v>213</v>
      </c>
      <c r="M107" s="81">
        <v>1</v>
      </c>
      <c r="N107" s="174">
        <v>0.8</v>
      </c>
      <c r="O107" s="101">
        <f t="shared" si="3"/>
        <v>0.8</v>
      </c>
      <c r="P107" s="305"/>
      <c r="Q107" s="305"/>
      <c r="R107" s="277"/>
    </row>
    <row r="108" spans="1:18">
      <c r="A108" s="279"/>
      <c r="B108" s="307"/>
      <c r="C108" s="307"/>
      <c r="D108" s="285"/>
      <c r="E108" s="308"/>
      <c r="F108" s="309"/>
      <c r="G108" s="310"/>
      <c r="H108" s="290"/>
      <c r="I108" s="310"/>
      <c r="J108" s="291"/>
      <c r="K108" s="81"/>
      <c r="L108" s="81"/>
      <c r="M108" s="102"/>
      <c r="N108" s="174"/>
      <c r="O108" s="101">
        <f t="shared" si="3"/>
        <v>0</v>
      </c>
      <c r="P108" s="305"/>
      <c r="Q108" s="305"/>
      <c r="R108" s="277"/>
    </row>
    <row r="109" spans="1:18">
      <c r="A109" s="279"/>
      <c r="B109" s="307"/>
      <c r="C109" s="307"/>
      <c r="D109" s="286"/>
      <c r="E109" s="308"/>
      <c r="F109" s="309"/>
      <c r="G109" s="310"/>
      <c r="H109" s="290"/>
      <c r="I109" s="310"/>
      <c r="J109" s="291"/>
      <c r="K109" s="81"/>
      <c r="L109" s="81"/>
      <c r="M109" s="81"/>
      <c r="N109" s="174"/>
      <c r="O109" s="101">
        <f t="shared" si="3"/>
        <v>0</v>
      </c>
      <c r="P109" s="305"/>
      <c r="Q109" s="305"/>
      <c r="R109" s="278"/>
    </row>
    <row r="110" spans="1:18" ht="11.25" customHeight="1">
      <c r="A110" s="279">
        <v>23</v>
      </c>
      <c r="B110" s="306" t="s">
        <v>310</v>
      </c>
      <c r="C110" s="307" t="s">
        <v>314</v>
      </c>
      <c r="D110" s="284" t="s">
        <v>45</v>
      </c>
      <c r="E110" s="308">
        <v>1452</v>
      </c>
      <c r="F110" s="309">
        <f>H110+J110+R110</f>
        <v>4.6372448355599998</v>
      </c>
      <c r="G110" s="310">
        <f>0.2+0.13</f>
        <v>0.33</v>
      </c>
      <c r="H110" s="290">
        <f>G110*$P$5/1000</f>
        <v>0.80437169999999991</v>
      </c>
      <c r="I110" s="310">
        <f>0.01+0.01</f>
        <v>0.02</v>
      </c>
      <c r="J110" s="291">
        <f>I110*$P$6/1000</f>
        <v>6.0971400000000002E-2</v>
      </c>
      <c r="K110" s="81" t="s">
        <v>60</v>
      </c>
      <c r="L110" s="81" t="s">
        <v>213</v>
      </c>
      <c r="M110" s="81">
        <f>1.12+1.12</f>
        <v>2.2400000000000002</v>
      </c>
      <c r="N110" s="174">
        <v>0.92</v>
      </c>
      <c r="O110" s="101">
        <f t="shared" ref="O110:O134" si="4">M110*N110</f>
        <v>2.0608000000000004</v>
      </c>
      <c r="P110" s="305">
        <f>E110*F110</f>
        <v>6733.2795012331198</v>
      </c>
      <c r="Q110" s="305">
        <f>SUM(O110:O113)</f>
        <v>3.3313000000000006</v>
      </c>
      <c r="R110" s="276">
        <f>Q110*1.02*1.05*$R$11</f>
        <v>3.7719017355600002</v>
      </c>
    </row>
    <row r="111" spans="1:18">
      <c r="A111" s="279"/>
      <c r="B111" s="307"/>
      <c r="C111" s="307"/>
      <c r="D111" s="285"/>
      <c r="E111" s="308"/>
      <c r="F111" s="309"/>
      <c r="G111" s="310"/>
      <c r="H111" s="290"/>
      <c r="I111" s="310"/>
      <c r="J111" s="291"/>
      <c r="K111" s="81" t="s">
        <v>127</v>
      </c>
      <c r="L111" s="81" t="s">
        <v>72</v>
      </c>
      <c r="M111" s="81">
        <f>0.0053+0.0024</f>
        <v>7.7000000000000002E-3</v>
      </c>
      <c r="N111" s="174">
        <v>165</v>
      </c>
      <c r="O111" s="101">
        <f t="shared" si="4"/>
        <v>1.2705</v>
      </c>
      <c r="P111" s="305"/>
      <c r="Q111" s="305"/>
      <c r="R111" s="277"/>
    </row>
    <row r="112" spans="1:18">
      <c r="A112" s="279"/>
      <c r="B112" s="307"/>
      <c r="C112" s="307"/>
      <c r="D112" s="285"/>
      <c r="E112" s="308"/>
      <c r="F112" s="309"/>
      <c r="G112" s="310"/>
      <c r="H112" s="290"/>
      <c r="I112" s="310"/>
      <c r="J112" s="291"/>
      <c r="K112" s="81"/>
      <c r="L112" s="81"/>
      <c r="M112" s="102"/>
      <c r="N112" s="174"/>
      <c r="O112" s="101">
        <f t="shared" si="4"/>
        <v>0</v>
      </c>
      <c r="P112" s="305"/>
      <c r="Q112" s="305"/>
      <c r="R112" s="277"/>
    </row>
    <row r="113" spans="1:18">
      <c r="A113" s="279"/>
      <c r="B113" s="307"/>
      <c r="C113" s="307"/>
      <c r="D113" s="286"/>
      <c r="E113" s="308"/>
      <c r="F113" s="309"/>
      <c r="G113" s="310"/>
      <c r="H113" s="290"/>
      <c r="I113" s="310"/>
      <c r="J113" s="291"/>
      <c r="K113" s="81"/>
      <c r="L113" s="81"/>
      <c r="M113" s="81"/>
      <c r="N113" s="174"/>
      <c r="O113" s="101">
        <f t="shared" si="4"/>
        <v>0</v>
      </c>
      <c r="P113" s="305"/>
      <c r="Q113" s="305"/>
      <c r="R113" s="278"/>
    </row>
    <row r="114" spans="1:18" ht="11.25" customHeight="1">
      <c r="A114" s="279">
        <v>24</v>
      </c>
      <c r="B114" s="306" t="s">
        <v>310</v>
      </c>
      <c r="C114" s="307" t="s">
        <v>717</v>
      </c>
      <c r="D114" s="284" t="s">
        <v>45</v>
      </c>
      <c r="E114" s="308">
        <v>96</v>
      </c>
      <c r="F114" s="309">
        <f>H114+J114+R114</f>
        <v>4.6372448355599998</v>
      </c>
      <c r="G114" s="310">
        <f>0.2+0.13</f>
        <v>0.33</v>
      </c>
      <c r="H114" s="290">
        <f>G114*$P$5/1000</f>
        <v>0.80437169999999991</v>
      </c>
      <c r="I114" s="310">
        <f>0.01+0.01</f>
        <v>0.02</v>
      </c>
      <c r="J114" s="291">
        <f>I114*$P$6/1000</f>
        <v>6.0971400000000002E-2</v>
      </c>
      <c r="K114" s="81" t="s">
        <v>60</v>
      </c>
      <c r="L114" s="81" t="s">
        <v>213</v>
      </c>
      <c r="M114" s="81">
        <f>1.12+1.12</f>
        <v>2.2400000000000002</v>
      </c>
      <c r="N114" s="174">
        <v>0.92</v>
      </c>
      <c r="O114" s="101">
        <f t="shared" ref="O114:O119" si="5">M114*N114</f>
        <v>2.0608000000000004</v>
      </c>
      <c r="P114" s="305">
        <f>E114*F114</f>
        <v>445.17550421375995</v>
      </c>
      <c r="Q114" s="305">
        <f>SUM(O114:O117)</f>
        <v>3.3313000000000006</v>
      </c>
      <c r="R114" s="276">
        <f>Q114*1.02*1.05*$R$11</f>
        <v>3.7719017355600002</v>
      </c>
    </row>
    <row r="115" spans="1:18">
      <c r="A115" s="279"/>
      <c r="B115" s="307"/>
      <c r="C115" s="307"/>
      <c r="D115" s="285"/>
      <c r="E115" s="308"/>
      <c r="F115" s="309"/>
      <c r="G115" s="310"/>
      <c r="H115" s="290"/>
      <c r="I115" s="310"/>
      <c r="J115" s="291"/>
      <c r="K115" s="81" t="s">
        <v>127</v>
      </c>
      <c r="L115" s="81" t="s">
        <v>72</v>
      </c>
      <c r="M115" s="81">
        <f>0.0053+0.0024</f>
        <v>7.7000000000000002E-3</v>
      </c>
      <c r="N115" s="174">
        <v>165</v>
      </c>
      <c r="O115" s="101">
        <f t="shared" si="5"/>
        <v>1.2705</v>
      </c>
      <c r="P115" s="305"/>
      <c r="Q115" s="305"/>
      <c r="R115" s="277"/>
    </row>
    <row r="116" spans="1:18">
      <c r="A116" s="279"/>
      <c r="B116" s="307"/>
      <c r="C116" s="307"/>
      <c r="D116" s="285"/>
      <c r="E116" s="308"/>
      <c r="F116" s="309"/>
      <c r="G116" s="310"/>
      <c r="H116" s="290"/>
      <c r="I116" s="310"/>
      <c r="J116" s="291"/>
      <c r="K116" s="81"/>
      <c r="L116" s="81"/>
      <c r="M116" s="102"/>
      <c r="N116" s="174"/>
      <c r="O116" s="101">
        <f t="shared" si="5"/>
        <v>0</v>
      </c>
      <c r="P116" s="305"/>
      <c r="Q116" s="305"/>
      <c r="R116" s="277"/>
    </row>
    <row r="117" spans="1:18">
      <c r="A117" s="279"/>
      <c r="B117" s="307"/>
      <c r="C117" s="307"/>
      <c r="D117" s="286"/>
      <c r="E117" s="308"/>
      <c r="F117" s="309"/>
      <c r="G117" s="310"/>
      <c r="H117" s="290"/>
      <c r="I117" s="310"/>
      <c r="J117" s="291"/>
      <c r="K117" s="81"/>
      <c r="L117" s="81"/>
      <c r="M117" s="81"/>
      <c r="N117" s="174"/>
      <c r="O117" s="101">
        <f t="shared" si="5"/>
        <v>0</v>
      </c>
      <c r="P117" s="305"/>
      <c r="Q117" s="305"/>
      <c r="R117" s="278"/>
    </row>
    <row r="118" spans="1:18" s="39" customFormat="1">
      <c r="A118" s="279">
        <v>25</v>
      </c>
      <c r="B118" s="280" t="s">
        <v>718</v>
      </c>
      <c r="C118" s="283" t="s">
        <v>720</v>
      </c>
      <c r="D118" s="284" t="s">
        <v>45</v>
      </c>
      <c r="E118" s="287">
        <v>96</v>
      </c>
      <c r="F118" s="288">
        <f>H118+J118+R118</f>
        <v>4.1106794271999991</v>
      </c>
      <c r="G118" s="289">
        <v>0.45800000000000002</v>
      </c>
      <c r="H118" s="290">
        <f>G118*$P$5/1000</f>
        <v>1.11637042</v>
      </c>
      <c r="I118" s="289">
        <v>4.1000000000000003E-3</v>
      </c>
      <c r="J118" s="291">
        <f>I118*$P$6/1000</f>
        <v>1.2499137E-2</v>
      </c>
      <c r="K118" s="152" t="s">
        <v>721</v>
      </c>
      <c r="L118" s="142" t="s">
        <v>45</v>
      </c>
      <c r="M118" s="185">
        <v>1.1499999999999999</v>
      </c>
      <c r="N118" s="190">
        <v>2.29</v>
      </c>
      <c r="O118" s="168">
        <f t="shared" si="5"/>
        <v>2.6334999999999997</v>
      </c>
      <c r="P118" s="292">
        <f>E118*F118</f>
        <v>394.62522501119992</v>
      </c>
      <c r="Q118" s="292">
        <f>SUM(O118:O121)</f>
        <v>2.6334999999999997</v>
      </c>
      <c r="R118" s="276">
        <f>Q118*1.02*1.05*$R$11</f>
        <v>2.9818098701999993</v>
      </c>
    </row>
    <row r="119" spans="1:18" s="39" customFormat="1">
      <c r="A119" s="279"/>
      <c r="B119" s="281"/>
      <c r="C119" s="283"/>
      <c r="D119" s="285"/>
      <c r="E119" s="287"/>
      <c r="F119" s="288"/>
      <c r="G119" s="289"/>
      <c r="H119" s="290"/>
      <c r="I119" s="289"/>
      <c r="J119" s="291"/>
      <c r="K119" s="142" t="s">
        <v>719</v>
      </c>
      <c r="L119" s="142"/>
      <c r="M119" s="185"/>
      <c r="N119" s="190"/>
      <c r="O119" s="168">
        <f t="shared" si="5"/>
        <v>0</v>
      </c>
      <c r="P119" s="292"/>
      <c r="Q119" s="292"/>
      <c r="R119" s="277"/>
    </row>
    <row r="120" spans="1:18" s="39" customFormat="1">
      <c r="A120" s="279"/>
      <c r="B120" s="281"/>
      <c r="C120" s="283"/>
      <c r="D120" s="285"/>
      <c r="E120" s="287"/>
      <c r="F120" s="288"/>
      <c r="G120" s="289"/>
      <c r="H120" s="290"/>
      <c r="I120" s="289"/>
      <c r="J120" s="291"/>
      <c r="K120" s="142"/>
      <c r="L120" s="142"/>
      <c r="M120" s="185"/>
      <c r="N120" s="190"/>
      <c r="O120" s="168"/>
      <c r="P120" s="292"/>
      <c r="Q120" s="292"/>
      <c r="R120" s="277"/>
    </row>
    <row r="121" spans="1:18" s="39" customFormat="1">
      <c r="A121" s="279"/>
      <c r="B121" s="282"/>
      <c r="C121" s="283"/>
      <c r="D121" s="286"/>
      <c r="E121" s="287"/>
      <c r="F121" s="288"/>
      <c r="G121" s="289"/>
      <c r="H121" s="290"/>
      <c r="I121" s="289"/>
      <c r="J121" s="291"/>
      <c r="K121" s="144"/>
      <c r="L121" s="144"/>
      <c r="M121" s="190"/>
      <c r="N121" s="190"/>
      <c r="O121" s="168">
        <f t="shared" ref="O121:O123" si="6">M121*N121</f>
        <v>0</v>
      </c>
      <c r="P121" s="292"/>
      <c r="Q121" s="292"/>
      <c r="R121" s="278"/>
    </row>
    <row r="122" spans="1:18" s="39" customFormat="1">
      <c r="A122" s="279">
        <v>26</v>
      </c>
      <c r="B122" s="280" t="s">
        <v>722</v>
      </c>
      <c r="C122" s="283" t="s">
        <v>723</v>
      </c>
      <c r="D122" s="284" t="s">
        <v>43</v>
      </c>
      <c r="E122" s="287">
        <v>160</v>
      </c>
      <c r="F122" s="288">
        <f>H122+J122+R122</f>
        <v>3.0571052400000003</v>
      </c>
      <c r="G122" s="289"/>
      <c r="H122" s="290">
        <f>G122*$P$5/1000</f>
        <v>0</v>
      </c>
      <c r="I122" s="289"/>
      <c r="J122" s="291">
        <f>I122*$P$6/1000</f>
        <v>0</v>
      </c>
      <c r="K122" s="152" t="s">
        <v>724</v>
      </c>
      <c r="L122" s="142" t="s">
        <v>43</v>
      </c>
      <c r="M122" s="185">
        <v>1</v>
      </c>
      <c r="N122" s="190">
        <v>2.7</v>
      </c>
      <c r="O122" s="168">
        <f t="shared" si="6"/>
        <v>2.7</v>
      </c>
      <c r="P122" s="292">
        <f>E122*F122</f>
        <v>489.13683840000004</v>
      </c>
      <c r="Q122" s="292">
        <f>SUM(O122:O125)</f>
        <v>2.7</v>
      </c>
      <c r="R122" s="276">
        <f>Q122*1.02*1.05*$R$11</f>
        <v>3.0571052400000003</v>
      </c>
    </row>
    <row r="123" spans="1:18" s="39" customFormat="1">
      <c r="A123" s="279"/>
      <c r="B123" s="281"/>
      <c r="C123" s="283"/>
      <c r="D123" s="285"/>
      <c r="E123" s="287"/>
      <c r="F123" s="288"/>
      <c r="G123" s="289"/>
      <c r="H123" s="290"/>
      <c r="I123" s="289"/>
      <c r="J123" s="291"/>
      <c r="K123" s="142"/>
      <c r="L123" s="142"/>
      <c r="M123" s="185"/>
      <c r="N123" s="190"/>
      <c r="O123" s="168">
        <f t="shared" si="6"/>
        <v>0</v>
      </c>
      <c r="P123" s="292"/>
      <c r="Q123" s="292"/>
      <c r="R123" s="277"/>
    </row>
    <row r="124" spans="1:18" s="39" customFormat="1">
      <c r="A124" s="279"/>
      <c r="B124" s="281"/>
      <c r="C124" s="283"/>
      <c r="D124" s="285"/>
      <c r="E124" s="287"/>
      <c r="F124" s="288"/>
      <c r="G124" s="289"/>
      <c r="H124" s="290"/>
      <c r="I124" s="289"/>
      <c r="J124" s="291"/>
      <c r="K124" s="142"/>
      <c r="L124" s="142"/>
      <c r="M124" s="185"/>
      <c r="N124" s="190"/>
      <c r="O124" s="168"/>
      <c r="P124" s="292"/>
      <c r="Q124" s="292"/>
      <c r="R124" s="277"/>
    </row>
    <row r="125" spans="1:18" s="39" customFormat="1">
      <c r="A125" s="279"/>
      <c r="B125" s="282"/>
      <c r="C125" s="283"/>
      <c r="D125" s="286"/>
      <c r="E125" s="287"/>
      <c r="F125" s="288"/>
      <c r="G125" s="289"/>
      <c r="H125" s="290"/>
      <c r="I125" s="289"/>
      <c r="J125" s="291"/>
      <c r="K125" s="144"/>
      <c r="L125" s="144"/>
      <c r="M125" s="190"/>
      <c r="N125" s="190"/>
      <c r="O125" s="168">
        <f t="shared" ref="O125" si="7">M125*N125</f>
        <v>0</v>
      </c>
      <c r="P125" s="292"/>
      <c r="Q125" s="292"/>
      <c r="R125" s="278"/>
    </row>
    <row r="126" spans="1:18" s="39" customFormat="1">
      <c r="A126" s="325"/>
      <c r="B126" s="404"/>
      <c r="C126" s="452" t="s">
        <v>354</v>
      </c>
      <c r="D126" s="325"/>
      <c r="E126" s="440"/>
      <c r="F126" s="410">
        <f>H126+J126+R126</f>
        <v>0</v>
      </c>
      <c r="G126" s="411"/>
      <c r="H126" s="358">
        <f>G126*$P$5/1000</f>
        <v>0</v>
      </c>
      <c r="I126" s="412"/>
      <c r="J126" s="358">
        <f>I126*$P$6/1000</f>
        <v>0</v>
      </c>
      <c r="K126" s="47"/>
      <c r="L126" s="47"/>
      <c r="M126" s="47"/>
      <c r="N126" s="171"/>
      <c r="O126" s="48">
        <f t="shared" si="4"/>
        <v>0</v>
      </c>
      <c r="P126" s="358">
        <f>E126*F126</f>
        <v>0</v>
      </c>
      <c r="Q126" s="358">
        <f>SUM(O126:O129)</f>
        <v>0</v>
      </c>
      <c r="R126" s="358">
        <f>Q126*1.02*1.05*$R$11</f>
        <v>0</v>
      </c>
    </row>
    <row r="127" spans="1:18" s="39" customFormat="1">
      <c r="A127" s="325"/>
      <c r="B127" s="405"/>
      <c r="C127" s="452"/>
      <c r="D127" s="325"/>
      <c r="E127" s="440"/>
      <c r="F127" s="410"/>
      <c r="G127" s="411"/>
      <c r="H127" s="358"/>
      <c r="I127" s="412"/>
      <c r="J127" s="358"/>
      <c r="K127" s="47"/>
      <c r="L127" s="47"/>
      <c r="M127" s="47"/>
      <c r="N127" s="171"/>
      <c r="O127" s="48">
        <f t="shared" si="4"/>
        <v>0</v>
      </c>
      <c r="P127" s="358"/>
      <c r="Q127" s="358"/>
      <c r="R127" s="358"/>
    </row>
    <row r="128" spans="1:18" s="39" customFormat="1">
      <c r="A128" s="325"/>
      <c r="B128" s="405"/>
      <c r="C128" s="452"/>
      <c r="D128" s="325"/>
      <c r="E128" s="440"/>
      <c r="F128" s="410"/>
      <c r="G128" s="411"/>
      <c r="H128" s="358"/>
      <c r="I128" s="412"/>
      <c r="J128" s="358"/>
      <c r="K128" s="47"/>
      <c r="L128" s="47"/>
      <c r="M128" s="49"/>
      <c r="N128" s="171"/>
      <c r="O128" s="48">
        <f t="shared" si="4"/>
        <v>0</v>
      </c>
      <c r="P128" s="358"/>
      <c r="Q128" s="358"/>
      <c r="R128" s="358"/>
    </row>
    <row r="129" spans="1:18" s="39" customFormat="1">
      <c r="A129" s="325"/>
      <c r="B129" s="406"/>
      <c r="C129" s="452"/>
      <c r="D129" s="325"/>
      <c r="E129" s="440"/>
      <c r="F129" s="410"/>
      <c r="G129" s="411"/>
      <c r="H129" s="358"/>
      <c r="I129" s="412"/>
      <c r="J129" s="358"/>
      <c r="K129" s="47"/>
      <c r="L129" s="47"/>
      <c r="M129" s="47"/>
      <c r="N129" s="171"/>
      <c r="O129" s="48">
        <f t="shared" si="4"/>
        <v>0</v>
      </c>
      <c r="P129" s="358"/>
      <c r="Q129" s="358"/>
      <c r="R129" s="358"/>
    </row>
    <row r="130" spans="1:18" s="39" customFormat="1" ht="11.25" customHeight="1">
      <c r="A130" s="325">
        <v>27</v>
      </c>
      <c r="B130" s="339" t="s">
        <v>355</v>
      </c>
      <c r="C130" s="418" t="s">
        <v>357</v>
      </c>
      <c r="D130" s="329" t="s">
        <v>218</v>
      </c>
      <c r="E130" s="325">
        <v>148</v>
      </c>
      <c r="F130" s="410">
        <f>H130+J130+R130</f>
        <v>1.6811904000000002</v>
      </c>
      <c r="G130" s="419">
        <v>0.54</v>
      </c>
      <c r="H130" s="358">
        <f>G130*$P$5/1000</f>
        <v>1.3162446000000001</v>
      </c>
      <c r="I130" s="419">
        <v>0</v>
      </c>
      <c r="J130" s="358">
        <f>I130*$P$6/1000</f>
        <v>0</v>
      </c>
      <c r="K130" s="59" t="s">
        <v>49</v>
      </c>
      <c r="L130" s="59" t="s">
        <v>42</v>
      </c>
      <c r="M130" s="59">
        <v>1.9E-2</v>
      </c>
      <c r="N130" s="172">
        <v>0.41</v>
      </c>
      <c r="O130" s="48">
        <f t="shared" si="4"/>
        <v>7.7899999999999992E-3</v>
      </c>
      <c r="P130" s="358">
        <f>E130*F130</f>
        <v>248.81617920000002</v>
      </c>
      <c r="Q130" s="358">
        <f>SUM(O130:O133)</f>
        <v>0.35779</v>
      </c>
      <c r="R130" s="358">
        <f>Q130*1.02</f>
        <v>0.36494579999999999</v>
      </c>
    </row>
    <row r="131" spans="1:18" s="39" customFormat="1">
      <c r="A131" s="325"/>
      <c r="B131" s="339"/>
      <c r="C131" s="418"/>
      <c r="D131" s="329"/>
      <c r="E131" s="325"/>
      <c r="F131" s="410"/>
      <c r="G131" s="419"/>
      <c r="H131" s="358"/>
      <c r="I131" s="419"/>
      <c r="J131" s="358"/>
      <c r="K131" s="47" t="s">
        <v>356</v>
      </c>
      <c r="L131" s="47" t="s">
        <v>295</v>
      </c>
      <c r="M131" s="47">
        <v>2.8E-3</v>
      </c>
      <c r="N131" s="171">
        <v>125</v>
      </c>
      <c r="O131" s="48">
        <f t="shared" si="4"/>
        <v>0.35</v>
      </c>
      <c r="P131" s="358"/>
      <c r="Q131" s="358"/>
      <c r="R131" s="358"/>
    </row>
    <row r="132" spans="1:18" s="39" customFormat="1">
      <c r="A132" s="325"/>
      <c r="B132" s="339"/>
      <c r="C132" s="418"/>
      <c r="D132" s="329"/>
      <c r="E132" s="325"/>
      <c r="F132" s="410"/>
      <c r="G132" s="419"/>
      <c r="H132" s="358"/>
      <c r="I132" s="419"/>
      <c r="J132" s="358"/>
      <c r="K132" s="47"/>
      <c r="L132" s="47"/>
      <c r="M132" s="49"/>
      <c r="N132" s="171"/>
      <c r="O132" s="48">
        <f t="shared" si="4"/>
        <v>0</v>
      </c>
      <c r="P132" s="358"/>
      <c r="Q132" s="358"/>
      <c r="R132" s="358"/>
    </row>
    <row r="133" spans="1:18" s="39" customFormat="1">
      <c r="A133" s="325"/>
      <c r="B133" s="339"/>
      <c r="C133" s="418"/>
      <c r="D133" s="329"/>
      <c r="E133" s="325"/>
      <c r="F133" s="410"/>
      <c r="G133" s="419"/>
      <c r="H133" s="358"/>
      <c r="I133" s="419"/>
      <c r="J133" s="358"/>
      <c r="K133" s="47"/>
      <c r="L133" s="47"/>
      <c r="M133" s="47"/>
      <c r="N133" s="171"/>
      <c r="O133" s="48">
        <f t="shared" si="4"/>
        <v>0</v>
      </c>
      <c r="P133" s="358"/>
      <c r="Q133" s="358"/>
      <c r="R133" s="358"/>
    </row>
    <row r="134" spans="1:18" s="39" customFormat="1" ht="11.25" customHeight="1">
      <c r="A134" s="325">
        <v>28</v>
      </c>
      <c r="B134" s="339" t="s">
        <v>359</v>
      </c>
      <c r="C134" s="418" t="s">
        <v>360</v>
      </c>
      <c r="D134" s="338" t="s">
        <v>45</v>
      </c>
      <c r="E134" s="325">
        <v>133.19999999999999</v>
      </c>
      <c r="F134" s="410">
        <f>H134+J134+R134</f>
        <v>0.69865992500000007</v>
      </c>
      <c r="G134" s="419">
        <v>5.74E-2</v>
      </c>
      <c r="H134" s="358">
        <f>G134*$P$5/1000</f>
        <v>0.13991192599999999</v>
      </c>
      <c r="I134" s="419">
        <v>6.9999999999999999E-4</v>
      </c>
      <c r="J134" s="462">
        <f>I134*$P$6/1000</f>
        <v>2.1339990000000001E-3</v>
      </c>
      <c r="K134" s="59" t="s">
        <v>358</v>
      </c>
      <c r="L134" s="59" t="s">
        <v>42</v>
      </c>
      <c r="M134" s="59">
        <v>0.51</v>
      </c>
      <c r="N134" s="172">
        <v>1.07</v>
      </c>
      <c r="O134" s="48">
        <f t="shared" si="4"/>
        <v>0.54570000000000007</v>
      </c>
      <c r="P134" s="358">
        <f>E134*F134</f>
        <v>93.061502009999998</v>
      </c>
      <c r="Q134" s="358">
        <f>SUM(O134:O137)</f>
        <v>0.54570000000000007</v>
      </c>
      <c r="R134" s="358">
        <f>Q134*1.02</f>
        <v>0.55661400000000005</v>
      </c>
    </row>
    <row r="135" spans="1:18" s="39" customFormat="1">
      <c r="A135" s="325"/>
      <c r="B135" s="339"/>
      <c r="C135" s="418"/>
      <c r="D135" s="338"/>
      <c r="E135" s="325"/>
      <c r="F135" s="410"/>
      <c r="G135" s="419"/>
      <c r="H135" s="358"/>
      <c r="I135" s="419"/>
      <c r="J135" s="462"/>
      <c r="K135" s="47"/>
      <c r="L135" s="47"/>
      <c r="M135" s="47"/>
      <c r="N135" s="171"/>
      <c r="O135" s="48"/>
      <c r="P135" s="358"/>
      <c r="Q135" s="358"/>
      <c r="R135" s="358"/>
    </row>
    <row r="136" spans="1:18" s="39" customFormat="1">
      <c r="A136" s="325"/>
      <c r="B136" s="339"/>
      <c r="C136" s="418"/>
      <c r="D136" s="338"/>
      <c r="E136" s="325"/>
      <c r="F136" s="410"/>
      <c r="G136" s="419"/>
      <c r="H136" s="358"/>
      <c r="I136" s="419"/>
      <c r="J136" s="462"/>
      <c r="K136" s="47"/>
      <c r="L136" s="47"/>
      <c r="M136" s="49"/>
      <c r="N136" s="171"/>
      <c r="O136" s="48">
        <f>M136*N136</f>
        <v>0</v>
      </c>
      <c r="P136" s="358"/>
      <c r="Q136" s="358"/>
      <c r="R136" s="358"/>
    </row>
    <row r="137" spans="1:18" s="39" customFormat="1">
      <c r="A137" s="325"/>
      <c r="B137" s="339"/>
      <c r="C137" s="418"/>
      <c r="D137" s="338"/>
      <c r="E137" s="325"/>
      <c r="F137" s="410"/>
      <c r="G137" s="419"/>
      <c r="H137" s="358"/>
      <c r="I137" s="419"/>
      <c r="J137" s="462"/>
      <c r="K137" s="47"/>
      <c r="L137" s="47"/>
      <c r="M137" s="47"/>
      <c r="N137" s="171"/>
      <c r="O137" s="48">
        <f>M137*N137</f>
        <v>0</v>
      </c>
      <c r="P137" s="358"/>
      <c r="Q137" s="358"/>
      <c r="R137" s="358"/>
    </row>
    <row r="138" spans="1:18" s="39" customFormat="1">
      <c r="A138" s="279"/>
      <c r="B138" s="404"/>
      <c r="C138" s="452" t="s">
        <v>167</v>
      </c>
      <c r="D138" s="325"/>
      <c r="E138" s="440"/>
      <c r="F138" s="410">
        <f>H138+J138+R138</f>
        <v>0</v>
      </c>
      <c r="G138" s="411"/>
      <c r="H138" s="290">
        <f>G138*$P$5/1000</f>
        <v>0</v>
      </c>
      <c r="I138" s="412"/>
      <c r="J138" s="358">
        <f>I138*$P$6/1000</f>
        <v>0</v>
      </c>
      <c r="K138" s="47"/>
      <c r="L138" s="47"/>
      <c r="M138" s="47"/>
      <c r="N138" s="171"/>
      <c r="O138" s="48">
        <f>M138*N138</f>
        <v>0</v>
      </c>
      <c r="P138" s="358">
        <f>E138*F138</f>
        <v>0</v>
      </c>
      <c r="Q138" s="358">
        <f>SUM(O138:O141)</f>
        <v>0</v>
      </c>
      <c r="R138" s="358">
        <f>Q138*1.02*1.05*$R$11</f>
        <v>0</v>
      </c>
    </row>
    <row r="139" spans="1:18" s="39" customFormat="1">
      <c r="A139" s="279"/>
      <c r="B139" s="451"/>
      <c r="C139" s="453"/>
      <c r="D139" s="279"/>
      <c r="E139" s="441"/>
      <c r="F139" s="445"/>
      <c r="G139" s="426"/>
      <c r="H139" s="427"/>
      <c r="I139" s="442"/>
      <c r="J139" s="427"/>
      <c r="K139" s="37"/>
      <c r="L139" s="37"/>
      <c r="M139" s="37"/>
      <c r="N139" s="173"/>
      <c r="O139" s="38"/>
      <c r="P139" s="427"/>
      <c r="Q139" s="427"/>
      <c r="R139" s="427"/>
    </row>
    <row r="140" spans="1:18" s="39" customFormat="1">
      <c r="A140" s="279"/>
      <c r="B140" s="405"/>
      <c r="C140" s="452"/>
      <c r="D140" s="325"/>
      <c r="E140" s="440"/>
      <c r="F140" s="410"/>
      <c r="G140" s="411"/>
      <c r="H140" s="290"/>
      <c r="I140" s="412"/>
      <c r="J140" s="358"/>
      <c r="K140" s="47"/>
      <c r="L140" s="47"/>
      <c r="M140" s="49"/>
      <c r="N140" s="171"/>
      <c r="O140" s="48">
        <f t="shared" ref="O140:O150" si="8">M140*N140</f>
        <v>0</v>
      </c>
      <c r="P140" s="358"/>
      <c r="Q140" s="358"/>
      <c r="R140" s="358"/>
    </row>
    <row r="141" spans="1:18" s="39" customFormat="1">
      <c r="A141" s="279"/>
      <c r="B141" s="406"/>
      <c r="C141" s="452"/>
      <c r="D141" s="325"/>
      <c r="E141" s="440"/>
      <c r="F141" s="410"/>
      <c r="G141" s="411"/>
      <c r="H141" s="290"/>
      <c r="I141" s="412"/>
      <c r="J141" s="358"/>
      <c r="K141" s="47"/>
      <c r="L141" s="47"/>
      <c r="M141" s="47"/>
      <c r="N141" s="171"/>
      <c r="O141" s="48">
        <f t="shared" si="8"/>
        <v>0</v>
      </c>
      <c r="P141" s="358"/>
      <c r="Q141" s="358"/>
      <c r="R141" s="358"/>
    </row>
    <row r="142" spans="1:18" ht="11.25" customHeight="1">
      <c r="A142" s="338">
        <v>29</v>
      </c>
      <c r="B142" s="367" t="s">
        <v>41</v>
      </c>
      <c r="C142" s="457" t="s">
        <v>214</v>
      </c>
      <c r="D142" s="338" t="s">
        <v>45</v>
      </c>
      <c r="E142" s="372">
        <v>94</v>
      </c>
      <c r="F142" s="372">
        <f>H142+J142+R142</f>
        <v>3.3815960708400006</v>
      </c>
      <c r="G142" s="373">
        <v>0.54</v>
      </c>
      <c r="H142" s="366">
        <f>G142*$P$5/1000</f>
        <v>1.3162446000000001</v>
      </c>
      <c r="I142" s="449">
        <v>6.4399999999999999E-2</v>
      </c>
      <c r="J142" s="366">
        <f>I142*$P$6/1000</f>
        <v>0.196327908</v>
      </c>
      <c r="K142" s="63" t="s">
        <v>97</v>
      </c>
      <c r="L142" s="63" t="s">
        <v>68</v>
      </c>
      <c r="M142" s="63">
        <v>10.88</v>
      </c>
      <c r="N142" s="175">
        <v>0.14000000000000001</v>
      </c>
      <c r="O142" s="137">
        <f t="shared" si="8"/>
        <v>1.5232000000000003</v>
      </c>
      <c r="P142" s="366">
        <f>E142*F142</f>
        <v>317.87003065896005</v>
      </c>
      <c r="Q142" s="366">
        <f>SUM(O142:O145)</f>
        <v>1.6507000000000003</v>
      </c>
      <c r="R142" s="358">
        <f>Q142*1.02*1.05*$R$11</f>
        <v>1.8690235628400005</v>
      </c>
    </row>
    <row r="143" spans="1:18">
      <c r="A143" s="338"/>
      <c r="B143" s="367"/>
      <c r="C143" s="457"/>
      <c r="D143" s="338"/>
      <c r="E143" s="372"/>
      <c r="F143" s="372"/>
      <c r="G143" s="373"/>
      <c r="H143" s="366"/>
      <c r="I143" s="449"/>
      <c r="J143" s="366"/>
      <c r="K143" s="63"/>
      <c r="L143" s="63"/>
      <c r="M143" s="84"/>
      <c r="N143" s="175"/>
      <c r="O143" s="137">
        <f t="shared" si="8"/>
        <v>0</v>
      </c>
      <c r="P143" s="366"/>
      <c r="Q143" s="366"/>
      <c r="R143" s="358"/>
    </row>
    <row r="144" spans="1:18">
      <c r="A144" s="338"/>
      <c r="B144" s="367"/>
      <c r="C144" s="457"/>
      <c r="D144" s="338"/>
      <c r="E144" s="372"/>
      <c r="F144" s="372"/>
      <c r="G144" s="373"/>
      <c r="H144" s="366"/>
      <c r="I144" s="449"/>
      <c r="J144" s="366"/>
      <c r="K144" s="63" t="s">
        <v>59</v>
      </c>
      <c r="L144" s="63" t="s">
        <v>44</v>
      </c>
      <c r="M144" s="84">
        <v>5.0000000000000001E-3</v>
      </c>
      <c r="N144" s="175">
        <v>25.5</v>
      </c>
      <c r="O144" s="137">
        <f t="shared" si="8"/>
        <v>0.1275</v>
      </c>
      <c r="P144" s="366"/>
      <c r="Q144" s="366"/>
      <c r="R144" s="358"/>
    </row>
    <row r="145" spans="1:18">
      <c r="A145" s="338"/>
      <c r="B145" s="367"/>
      <c r="C145" s="457"/>
      <c r="D145" s="338"/>
      <c r="E145" s="372"/>
      <c r="F145" s="372"/>
      <c r="G145" s="373"/>
      <c r="H145" s="366"/>
      <c r="I145" s="449"/>
      <c r="J145" s="366"/>
      <c r="K145" s="63"/>
      <c r="L145" s="63"/>
      <c r="M145" s="63"/>
      <c r="N145" s="175"/>
      <c r="O145" s="137">
        <f t="shared" si="8"/>
        <v>0</v>
      </c>
      <c r="P145" s="366"/>
      <c r="Q145" s="366"/>
      <c r="R145" s="358"/>
    </row>
    <row r="146" spans="1:18" s="39" customFormat="1">
      <c r="A146" s="325"/>
      <c r="B146" s="404"/>
      <c r="C146" s="456" t="s">
        <v>98</v>
      </c>
      <c r="D146" s="325"/>
      <c r="E146" s="325"/>
      <c r="F146" s="410">
        <f>H146+J146+R146</f>
        <v>0</v>
      </c>
      <c r="G146" s="419"/>
      <c r="H146" s="358">
        <f>G146*$P$5/1000</f>
        <v>0</v>
      </c>
      <c r="I146" s="419"/>
      <c r="J146" s="358">
        <f>I146*$P$6/1000</f>
        <v>0</v>
      </c>
      <c r="K146" s="47"/>
      <c r="L146" s="47"/>
      <c r="M146" s="47"/>
      <c r="N146" s="171"/>
      <c r="O146" s="48">
        <f t="shared" si="8"/>
        <v>0</v>
      </c>
      <c r="P146" s="358">
        <f>E146*F146</f>
        <v>0</v>
      </c>
      <c r="Q146" s="358">
        <f>SUM(O146:O149)</f>
        <v>0</v>
      </c>
      <c r="R146" s="358">
        <f>Q146*1.02*1.05*$R$11</f>
        <v>0</v>
      </c>
    </row>
    <row r="147" spans="1:18" s="39" customFormat="1">
      <c r="A147" s="325"/>
      <c r="B147" s="405"/>
      <c r="C147" s="456"/>
      <c r="D147" s="325"/>
      <c r="E147" s="325"/>
      <c r="F147" s="410"/>
      <c r="G147" s="419"/>
      <c r="H147" s="358"/>
      <c r="I147" s="419"/>
      <c r="J147" s="358"/>
      <c r="K147" s="47"/>
      <c r="L147" s="47"/>
      <c r="M147" s="47"/>
      <c r="N147" s="171"/>
      <c r="O147" s="48">
        <f t="shared" si="8"/>
        <v>0</v>
      </c>
      <c r="P147" s="358"/>
      <c r="Q147" s="358"/>
      <c r="R147" s="358"/>
    </row>
    <row r="148" spans="1:18" s="39" customFormat="1">
      <c r="A148" s="325"/>
      <c r="B148" s="405"/>
      <c r="C148" s="456"/>
      <c r="D148" s="325"/>
      <c r="E148" s="325"/>
      <c r="F148" s="410"/>
      <c r="G148" s="419"/>
      <c r="H148" s="358"/>
      <c r="I148" s="419"/>
      <c r="J148" s="358"/>
      <c r="K148" s="47"/>
      <c r="L148" s="47"/>
      <c r="M148" s="49"/>
      <c r="N148" s="171"/>
      <c r="O148" s="48">
        <f t="shared" si="8"/>
        <v>0</v>
      </c>
      <c r="P148" s="358"/>
      <c r="Q148" s="358"/>
      <c r="R148" s="358"/>
    </row>
    <row r="149" spans="1:18" s="39" customFormat="1">
      <c r="A149" s="325"/>
      <c r="B149" s="406"/>
      <c r="C149" s="456"/>
      <c r="D149" s="325"/>
      <c r="E149" s="325"/>
      <c r="F149" s="410"/>
      <c r="G149" s="419"/>
      <c r="H149" s="358"/>
      <c r="I149" s="419"/>
      <c r="J149" s="358"/>
      <c r="K149" s="47"/>
      <c r="L149" s="47"/>
      <c r="M149" s="47"/>
      <c r="N149" s="171"/>
      <c r="O149" s="48">
        <f t="shared" si="8"/>
        <v>0</v>
      </c>
      <c r="P149" s="358"/>
      <c r="Q149" s="358"/>
      <c r="R149" s="358"/>
    </row>
    <row r="150" spans="1:18" s="39" customFormat="1" ht="11.25" customHeight="1">
      <c r="A150" s="325">
        <v>30</v>
      </c>
      <c r="B150" s="328" t="s">
        <v>31</v>
      </c>
      <c r="C150" s="407" t="s">
        <v>173</v>
      </c>
      <c r="D150" s="329" t="s">
        <v>45</v>
      </c>
      <c r="E150" s="460">
        <v>188.2</v>
      </c>
      <c r="F150" s="410">
        <f>H150+J150+R150</f>
        <v>44.867413999999997</v>
      </c>
      <c r="G150" s="411">
        <v>0.55000000000000004</v>
      </c>
      <c r="H150" s="358">
        <f>G150*$P$5/1000</f>
        <v>1.3406195000000001</v>
      </c>
      <c r="I150" s="412">
        <v>0.35</v>
      </c>
      <c r="J150" s="358">
        <f>I150*$P$6/1000</f>
        <v>1.0669994999999999</v>
      </c>
      <c r="K150" s="47" t="s">
        <v>134</v>
      </c>
      <c r="L150" s="59" t="s">
        <v>45</v>
      </c>
      <c r="M150" s="47">
        <v>1</v>
      </c>
      <c r="N150" s="171">
        <v>37.5</v>
      </c>
      <c r="O150" s="48">
        <f t="shared" si="8"/>
        <v>37.5</v>
      </c>
      <c r="P150" s="358">
        <f>E150*F150</f>
        <v>8444.0473147999983</v>
      </c>
      <c r="Q150" s="358">
        <f>SUM(O150:O153)</f>
        <v>37.5</v>
      </c>
      <c r="R150" s="358">
        <f>Q150*1.02*1.05*$R$11</f>
        <v>42.459795</v>
      </c>
    </row>
    <row r="151" spans="1:18" s="39" customFormat="1">
      <c r="A151" s="325"/>
      <c r="B151" s="328"/>
      <c r="C151" s="407"/>
      <c r="D151" s="329"/>
      <c r="E151" s="460"/>
      <c r="F151" s="410"/>
      <c r="G151" s="411"/>
      <c r="H151" s="358"/>
      <c r="I151" s="412"/>
      <c r="J151" s="358"/>
      <c r="K151" s="47"/>
      <c r="L151" s="59"/>
      <c r="M151" s="47"/>
      <c r="N151" s="171"/>
      <c r="O151" s="48"/>
      <c r="P151" s="358"/>
      <c r="Q151" s="358"/>
      <c r="R151" s="358"/>
    </row>
    <row r="152" spans="1:18" s="39" customFormat="1">
      <c r="A152" s="325"/>
      <c r="B152" s="328"/>
      <c r="C152" s="407"/>
      <c r="D152" s="329"/>
      <c r="E152" s="460"/>
      <c r="F152" s="410"/>
      <c r="G152" s="411"/>
      <c r="H152" s="358"/>
      <c r="I152" s="412"/>
      <c r="J152" s="358"/>
      <c r="K152" s="47"/>
      <c r="L152" s="59"/>
      <c r="M152" s="60"/>
      <c r="N152" s="171"/>
      <c r="O152" s="48"/>
      <c r="P152" s="358"/>
      <c r="Q152" s="358"/>
      <c r="R152" s="358"/>
    </row>
    <row r="153" spans="1:18" s="39" customFormat="1">
      <c r="A153" s="325"/>
      <c r="B153" s="328"/>
      <c r="C153" s="407"/>
      <c r="D153" s="329"/>
      <c r="E153" s="460"/>
      <c r="F153" s="410"/>
      <c r="G153" s="411"/>
      <c r="H153" s="358"/>
      <c r="I153" s="412"/>
      <c r="J153" s="358"/>
      <c r="K153" s="47"/>
      <c r="L153" s="47"/>
      <c r="M153" s="47"/>
      <c r="N153" s="171"/>
      <c r="O153" s="48"/>
      <c r="P153" s="358"/>
      <c r="Q153" s="358"/>
      <c r="R153" s="358"/>
    </row>
    <row r="154" spans="1:18" ht="11.25" customHeight="1">
      <c r="A154" s="325">
        <v>31</v>
      </c>
      <c r="B154" s="404" t="s">
        <v>123</v>
      </c>
      <c r="C154" s="407" t="s">
        <v>324</v>
      </c>
      <c r="D154" s="329" t="s">
        <v>45</v>
      </c>
      <c r="E154" s="331">
        <v>156.84</v>
      </c>
      <c r="F154" s="331">
        <f>H154+J154+R154</f>
        <v>48.596650704000005</v>
      </c>
      <c r="G154" s="408"/>
      <c r="H154" s="324">
        <f>G154*$P$5/1000</f>
        <v>0</v>
      </c>
      <c r="I154" s="409"/>
      <c r="J154" s="324">
        <f>I154*$P$6/1000</f>
        <v>0</v>
      </c>
      <c r="K154" s="47" t="s">
        <v>135</v>
      </c>
      <c r="L154" s="75" t="s">
        <v>45</v>
      </c>
      <c r="M154" s="47">
        <v>1</v>
      </c>
      <c r="N154" s="171">
        <v>42.92</v>
      </c>
      <c r="O154" s="164">
        <f t="shared" ref="O154:O174" si="9">M154*N154</f>
        <v>42.92</v>
      </c>
      <c r="P154" s="324">
        <f>E154*F154</f>
        <v>7621.898696415361</v>
      </c>
      <c r="Q154" s="324">
        <f>SUM(O154:O157)</f>
        <v>42.92</v>
      </c>
      <c r="R154" s="358">
        <f>Q154*1.02*1.05*$R$11</f>
        <v>48.596650704000005</v>
      </c>
    </row>
    <row r="155" spans="1:18">
      <c r="A155" s="325"/>
      <c r="B155" s="405"/>
      <c r="C155" s="407"/>
      <c r="D155" s="329"/>
      <c r="E155" s="331"/>
      <c r="F155" s="331"/>
      <c r="G155" s="408"/>
      <c r="H155" s="324"/>
      <c r="I155" s="409"/>
      <c r="J155" s="324"/>
      <c r="K155" s="59"/>
      <c r="L155" s="59"/>
      <c r="M155" s="59"/>
      <c r="N155" s="172"/>
      <c r="O155" s="164">
        <f t="shared" si="9"/>
        <v>0</v>
      </c>
      <c r="P155" s="324"/>
      <c r="Q155" s="324"/>
      <c r="R155" s="358"/>
    </row>
    <row r="156" spans="1:18">
      <c r="A156" s="325"/>
      <c r="B156" s="405"/>
      <c r="C156" s="407"/>
      <c r="D156" s="329"/>
      <c r="E156" s="331"/>
      <c r="F156" s="331"/>
      <c r="G156" s="408"/>
      <c r="H156" s="324"/>
      <c r="I156" s="409"/>
      <c r="J156" s="324"/>
      <c r="K156" s="59"/>
      <c r="L156" s="59"/>
      <c r="M156" s="105"/>
      <c r="N156" s="172"/>
      <c r="O156" s="164">
        <f t="shared" si="9"/>
        <v>0</v>
      </c>
      <c r="P156" s="324"/>
      <c r="Q156" s="324"/>
      <c r="R156" s="358"/>
    </row>
    <row r="157" spans="1:18">
      <c r="A157" s="325"/>
      <c r="B157" s="406"/>
      <c r="C157" s="407"/>
      <c r="D157" s="329"/>
      <c r="E157" s="331"/>
      <c r="F157" s="331"/>
      <c r="G157" s="408"/>
      <c r="H157" s="324"/>
      <c r="I157" s="409"/>
      <c r="J157" s="324"/>
      <c r="K157" s="59"/>
      <c r="L157" s="59"/>
      <c r="M157" s="59"/>
      <c r="N157" s="172"/>
      <c r="O157" s="164">
        <f t="shared" si="9"/>
        <v>0</v>
      </c>
      <c r="P157" s="324"/>
      <c r="Q157" s="324"/>
      <c r="R157" s="358"/>
    </row>
    <row r="158" spans="1:18" ht="11.25" customHeight="1">
      <c r="A158" s="325">
        <v>32</v>
      </c>
      <c r="B158" s="404" t="s">
        <v>123</v>
      </c>
      <c r="C158" s="407" t="s">
        <v>328</v>
      </c>
      <c r="D158" s="329" t="s">
        <v>68</v>
      </c>
      <c r="E158" s="331">
        <v>144</v>
      </c>
      <c r="F158" s="331">
        <f>H158+J158+R158</f>
        <v>0.74461816000000003</v>
      </c>
      <c r="G158" s="408">
        <v>0.05</v>
      </c>
      <c r="H158" s="324">
        <f>G158*$P$5/1000</f>
        <v>0.1218745</v>
      </c>
      <c r="I158" s="409"/>
      <c r="J158" s="324">
        <f>I158*$P$6/1000</f>
        <v>0</v>
      </c>
      <c r="K158" s="47" t="s">
        <v>327</v>
      </c>
      <c r="L158" s="75" t="s">
        <v>68</v>
      </c>
      <c r="M158" s="47">
        <v>1</v>
      </c>
      <c r="N158" s="171">
        <v>0.55000000000000004</v>
      </c>
      <c r="O158" s="164">
        <f t="shared" si="9"/>
        <v>0.55000000000000004</v>
      </c>
      <c r="P158" s="324">
        <f>E158*F158</f>
        <v>107.22501504</v>
      </c>
      <c r="Q158" s="324">
        <f>SUM(O158:O161)</f>
        <v>0.55000000000000004</v>
      </c>
      <c r="R158" s="358">
        <f>Q158*1.02*1.05*$R$11</f>
        <v>0.62274366000000003</v>
      </c>
    </row>
    <row r="159" spans="1:18">
      <c r="A159" s="325"/>
      <c r="B159" s="405"/>
      <c r="C159" s="407"/>
      <c r="D159" s="329"/>
      <c r="E159" s="331"/>
      <c r="F159" s="331"/>
      <c r="G159" s="408"/>
      <c r="H159" s="324"/>
      <c r="I159" s="409"/>
      <c r="J159" s="324"/>
      <c r="K159" s="59"/>
      <c r="L159" s="59"/>
      <c r="M159" s="59"/>
      <c r="N159" s="172"/>
      <c r="O159" s="164">
        <f t="shared" si="9"/>
        <v>0</v>
      </c>
      <c r="P159" s="324"/>
      <c r="Q159" s="324"/>
      <c r="R159" s="358"/>
    </row>
    <row r="160" spans="1:18">
      <c r="A160" s="325"/>
      <c r="B160" s="405"/>
      <c r="C160" s="407"/>
      <c r="D160" s="329"/>
      <c r="E160" s="331"/>
      <c r="F160" s="331"/>
      <c r="G160" s="408"/>
      <c r="H160" s="324"/>
      <c r="I160" s="409"/>
      <c r="J160" s="324"/>
      <c r="K160" s="59"/>
      <c r="L160" s="59"/>
      <c r="M160" s="105"/>
      <c r="N160" s="172"/>
      <c r="O160" s="164">
        <f t="shared" si="9"/>
        <v>0</v>
      </c>
      <c r="P160" s="324"/>
      <c r="Q160" s="324"/>
      <c r="R160" s="358"/>
    </row>
    <row r="161" spans="1:18">
      <c r="A161" s="325"/>
      <c r="B161" s="406"/>
      <c r="C161" s="407"/>
      <c r="D161" s="329"/>
      <c r="E161" s="331"/>
      <c r="F161" s="331"/>
      <c r="G161" s="408"/>
      <c r="H161" s="324"/>
      <c r="I161" s="409"/>
      <c r="J161" s="324"/>
      <c r="K161" s="59"/>
      <c r="L161" s="59"/>
      <c r="M161" s="59"/>
      <c r="N161" s="172"/>
      <c r="O161" s="164">
        <f t="shared" si="9"/>
        <v>0</v>
      </c>
      <c r="P161" s="324"/>
      <c r="Q161" s="324"/>
      <c r="R161" s="358"/>
    </row>
    <row r="162" spans="1:18" s="39" customFormat="1">
      <c r="A162" s="325"/>
      <c r="B162" s="404"/>
      <c r="C162" s="463" t="s">
        <v>139</v>
      </c>
      <c r="D162" s="325"/>
      <c r="E162" s="325"/>
      <c r="F162" s="410">
        <f>H162+J162+R162</f>
        <v>0</v>
      </c>
      <c r="G162" s="419"/>
      <c r="H162" s="358">
        <f>G162*$P$5/1000</f>
        <v>0</v>
      </c>
      <c r="I162" s="419"/>
      <c r="J162" s="462">
        <f>I162*$P$6/1000</f>
        <v>0</v>
      </c>
      <c r="K162" s="47"/>
      <c r="L162" s="47"/>
      <c r="M162" s="47"/>
      <c r="N162" s="171"/>
      <c r="O162" s="48">
        <f t="shared" si="9"/>
        <v>0</v>
      </c>
      <c r="P162" s="358">
        <f>E162*F162</f>
        <v>0</v>
      </c>
      <c r="Q162" s="358">
        <f>SUM(O162:O165)</f>
        <v>0</v>
      </c>
      <c r="R162" s="358">
        <f>Q162*1.02*1.05*$R$11</f>
        <v>0</v>
      </c>
    </row>
    <row r="163" spans="1:18" s="39" customFormat="1">
      <c r="A163" s="325"/>
      <c r="B163" s="405"/>
      <c r="C163" s="463"/>
      <c r="D163" s="325"/>
      <c r="E163" s="325"/>
      <c r="F163" s="410"/>
      <c r="G163" s="419"/>
      <c r="H163" s="358"/>
      <c r="I163" s="419"/>
      <c r="J163" s="462"/>
      <c r="K163" s="47"/>
      <c r="L163" s="47"/>
      <c r="M163" s="47"/>
      <c r="N163" s="171"/>
      <c r="O163" s="48">
        <f t="shared" si="9"/>
        <v>0</v>
      </c>
      <c r="P163" s="358"/>
      <c r="Q163" s="358"/>
      <c r="R163" s="358"/>
    </row>
    <row r="164" spans="1:18" s="39" customFormat="1">
      <c r="A164" s="325"/>
      <c r="B164" s="405"/>
      <c r="C164" s="463"/>
      <c r="D164" s="325"/>
      <c r="E164" s="325"/>
      <c r="F164" s="410"/>
      <c r="G164" s="419"/>
      <c r="H164" s="358"/>
      <c r="I164" s="419"/>
      <c r="J164" s="462"/>
      <c r="K164" s="47"/>
      <c r="L164" s="47"/>
      <c r="M164" s="49"/>
      <c r="N164" s="171"/>
      <c r="O164" s="48">
        <f t="shared" si="9"/>
        <v>0</v>
      </c>
      <c r="P164" s="358"/>
      <c r="Q164" s="358"/>
      <c r="R164" s="358"/>
    </row>
    <row r="165" spans="1:18" s="39" customFormat="1">
      <c r="A165" s="325"/>
      <c r="B165" s="406"/>
      <c r="C165" s="463"/>
      <c r="D165" s="325"/>
      <c r="E165" s="325"/>
      <c r="F165" s="410"/>
      <c r="G165" s="419"/>
      <c r="H165" s="358"/>
      <c r="I165" s="419"/>
      <c r="J165" s="462"/>
      <c r="K165" s="47"/>
      <c r="L165" s="47"/>
      <c r="M165" s="47"/>
      <c r="N165" s="171"/>
      <c r="O165" s="48">
        <f t="shared" si="9"/>
        <v>0</v>
      </c>
      <c r="P165" s="358"/>
      <c r="Q165" s="358"/>
      <c r="R165" s="358"/>
    </row>
    <row r="166" spans="1:18" s="39" customFormat="1" ht="11.25" customHeight="1">
      <c r="A166" s="325">
        <v>33</v>
      </c>
      <c r="B166" s="404" t="s">
        <v>123</v>
      </c>
      <c r="C166" s="407" t="s">
        <v>325</v>
      </c>
      <c r="D166" s="329" t="s">
        <v>45</v>
      </c>
      <c r="E166" s="410">
        <v>339.24</v>
      </c>
      <c r="F166" s="410">
        <f>H166+J166+R166</f>
        <v>36.798488999999996</v>
      </c>
      <c r="G166" s="411"/>
      <c r="H166" s="358">
        <f>G166*$P$5/1000</f>
        <v>0</v>
      </c>
      <c r="I166" s="412"/>
      <c r="J166" s="358">
        <f>I166*$P$6/1000</f>
        <v>0</v>
      </c>
      <c r="K166" s="47" t="s">
        <v>61</v>
      </c>
      <c r="L166" s="75" t="s">
        <v>45</v>
      </c>
      <c r="M166" s="47">
        <v>1</v>
      </c>
      <c r="N166" s="171">
        <v>32.5</v>
      </c>
      <c r="O166" s="48">
        <f t="shared" si="9"/>
        <v>32.5</v>
      </c>
      <c r="P166" s="358">
        <f>E166*F166</f>
        <v>12483.51940836</v>
      </c>
      <c r="Q166" s="358">
        <f>SUM(O166:O169)</f>
        <v>32.5</v>
      </c>
      <c r="R166" s="358">
        <f>Q166*1.02*1.05*$R$11</f>
        <v>36.798488999999996</v>
      </c>
    </row>
    <row r="167" spans="1:18" s="39" customFormat="1">
      <c r="A167" s="325"/>
      <c r="B167" s="405"/>
      <c r="C167" s="407"/>
      <c r="D167" s="329"/>
      <c r="E167" s="410"/>
      <c r="F167" s="410"/>
      <c r="G167" s="411"/>
      <c r="H167" s="358"/>
      <c r="I167" s="412"/>
      <c r="J167" s="358"/>
      <c r="K167" s="47" t="s">
        <v>113</v>
      </c>
      <c r="L167" s="47"/>
      <c r="M167" s="47"/>
      <c r="N167" s="171"/>
      <c r="O167" s="48">
        <f t="shared" si="9"/>
        <v>0</v>
      </c>
      <c r="P167" s="358"/>
      <c r="Q167" s="358"/>
      <c r="R167" s="358"/>
    </row>
    <row r="168" spans="1:18" s="39" customFormat="1">
      <c r="A168" s="325"/>
      <c r="B168" s="405"/>
      <c r="C168" s="407"/>
      <c r="D168" s="329"/>
      <c r="E168" s="410"/>
      <c r="F168" s="410"/>
      <c r="G168" s="411"/>
      <c r="H168" s="358"/>
      <c r="I168" s="412"/>
      <c r="J168" s="358"/>
      <c r="K168" s="47"/>
      <c r="L168" s="47"/>
      <c r="M168" s="49"/>
      <c r="N168" s="171"/>
      <c r="O168" s="48">
        <f t="shared" si="9"/>
        <v>0</v>
      </c>
      <c r="P168" s="358"/>
      <c r="Q168" s="358"/>
      <c r="R168" s="358"/>
    </row>
    <row r="169" spans="1:18" s="39" customFormat="1" ht="24.75" customHeight="1">
      <c r="A169" s="325"/>
      <c r="B169" s="406"/>
      <c r="C169" s="407"/>
      <c r="D169" s="329"/>
      <c r="E169" s="410"/>
      <c r="F169" s="410"/>
      <c r="G169" s="411"/>
      <c r="H169" s="358"/>
      <c r="I169" s="412"/>
      <c r="J169" s="358"/>
      <c r="K169" s="47"/>
      <c r="L169" s="47"/>
      <c r="M169" s="47"/>
      <c r="N169" s="171"/>
      <c r="O169" s="48">
        <f t="shared" si="9"/>
        <v>0</v>
      </c>
      <c r="P169" s="358"/>
      <c r="Q169" s="358"/>
      <c r="R169" s="358"/>
    </row>
    <row r="170" spans="1:18" s="39" customFormat="1" ht="11.25" customHeight="1">
      <c r="A170" s="325">
        <v>34</v>
      </c>
      <c r="B170" s="404" t="s">
        <v>123</v>
      </c>
      <c r="C170" s="407" t="s">
        <v>326</v>
      </c>
      <c r="D170" s="329" t="s">
        <v>45</v>
      </c>
      <c r="E170" s="410">
        <v>209.27</v>
      </c>
      <c r="F170" s="410">
        <f>H170+J170+R170</f>
        <v>29.246306795999999</v>
      </c>
      <c r="G170" s="419"/>
      <c r="H170" s="358">
        <f>G170*$P$5/1000</f>
        <v>0</v>
      </c>
      <c r="I170" s="419"/>
      <c r="J170" s="358">
        <f>I170*$P$6/1000</f>
        <v>0</v>
      </c>
      <c r="K170" s="47" t="s">
        <v>61</v>
      </c>
      <c r="L170" s="75" t="s">
        <v>45</v>
      </c>
      <c r="M170" s="47">
        <v>1</v>
      </c>
      <c r="N170" s="171">
        <v>25.83</v>
      </c>
      <c r="O170" s="48">
        <f t="shared" si="9"/>
        <v>25.83</v>
      </c>
      <c r="P170" s="358">
        <f>E170*F170</f>
        <v>6120.3746231989198</v>
      </c>
      <c r="Q170" s="358">
        <f>SUM(O170:O173)</f>
        <v>25.83</v>
      </c>
      <c r="R170" s="358">
        <f>Q170*1.02*1.05*$R$11</f>
        <v>29.246306795999999</v>
      </c>
    </row>
    <row r="171" spans="1:18" s="39" customFormat="1">
      <c r="A171" s="325"/>
      <c r="B171" s="405"/>
      <c r="C171" s="407"/>
      <c r="D171" s="329"/>
      <c r="E171" s="410"/>
      <c r="F171" s="410"/>
      <c r="G171" s="419"/>
      <c r="H171" s="358"/>
      <c r="I171" s="419"/>
      <c r="J171" s="358"/>
      <c r="K171" s="47" t="s">
        <v>114</v>
      </c>
      <c r="L171" s="47"/>
      <c r="M171" s="47"/>
      <c r="N171" s="171"/>
      <c r="O171" s="48">
        <f t="shared" si="9"/>
        <v>0</v>
      </c>
      <c r="P171" s="358"/>
      <c r="Q171" s="358"/>
      <c r="R171" s="358"/>
    </row>
    <row r="172" spans="1:18" s="39" customFormat="1">
      <c r="A172" s="325"/>
      <c r="B172" s="405"/>
      <c r="C172" s="407"/>
      <c r="D172" s="329"/>
      <c r="E172" s="410"/>
      <c r="F172" s="410"/>
      <c r="G172" s="419"/>
      <c r="H172" s="358"/>
      <c r="I172" s="419"/>
      <c r="J172" s="358"/>
      <c r="K172" s="47"/>
      <c r="L172" s="47"/>
      <c r="M172" s="49"/>
      <c r="N172" s="171"/>
      <c r="O172" s="48">
        <f t="shared" si="9"/>
        <v>0</v>
      </c>
      <c r="P172" s="358"/>
      <c r="Q172" s="358"/>
      <c r="R172" s="358"/>
    </row>
    <row r="173" spans="1:18" s="39" customFormat="1" ht="26.25" customHeight="1">
      <c r="A173" s="325"/>
      <c r="B173" s="406"/>
      <c r="C173" s="407"/>
      <c r="D173" s="329"/>
      <c r="E173" s="410"/>
      <c r="F173" s="410"/>
      <c r="G173" s="419"/>
      <c r="H173" s="358"/>
      <c r="I173" s="419"/>
      <c r="J173" s="358"/>
      <c r="K173" s="47"/>
      <c r="L173" s="47"/>
      <c r="M173" s="47"/>
      <c r="N173" s="171"/>
      <c r="O173" s="48">
        <f t="shared" si="9"/>
        <v>0</v>
      </c>
      <c r="P173" s="358"/>
      <c r="Q173" s="358"/>
      <c r="R173" s="358"/>
    </row>
    <row r="174" spans="1:18" s="39" customFormat="1">
      <c r="A174" s="279"/>
      <c r="B174" s="404"/>
      <c r="C174" s="452" t="s">
        <v>99</v>
      </c>
      <c r="D174" s="325"/>
      <c r="E174" s="440"/>
      <c r="F174" s="410">
        <f>H174+J174+R174</f>
        <v>0</v>
      </c>
      <c r="G174" s="411"/>
      <c r="H174" s="290">
        <f>G174*$P$5/1000</f>
        <v>0</v>
      </c>
      <c r="I174" s="412"/>
      <c r="J174" s="358">
        <f>I174*$P$6/1000</f>
        <v>0</v>
      </c>
      <c r="K174" s="47"/>
      <c r="L174" s="47"/>
      <c r="M174" s="47"/>
      <c r="N174" s="171"/>
      <c r="O174" s="48">
        <f t="shared" si="9"/>
        <v>0</v>
      </c>
      <c r="P174" s="358">
        <f>E174*F174</f>
        <v>0</v>
      </c>
      <c r="Q174" s="358">
        <f>SUM(O174:O177)</f>
        <v>0</v>
      </c>
      <c r="R174" s="358">
        <f>Q174*1.02*1.05*$R$11</f>
        <v>0</v>
      </c>
    </row>
    <row r="175" spans="1:18" s="39" customFormat="1">
      <c r="A175" s="279"/>
      <c r="B175" s="451"/>
      <c r="C175" s="453"/>
      <c r="D175" s="279"/>
      <c r="E175" s="441"/>
      <c r="F175" s="445"/>
      <c r="G175" s="426"/>
      <c r="H175" s="427"/>
      <c r="I175" s="442"/>
      <c r="J175" s="427"/>
      <c r="K175" s="37"/>
      <c r="L175" s="37"/>
      <c r="M175" s="37"/>
      <c r="N175" s="173"/>
      <c r="O175" s="38"/>
      <c r="P175" s="427"/>
      <c r="Q175" s="427"/>
      <c r="R175" s="427"/>
    </row>
    <row r="176" spans="1:18" s="39" customFormat="1">
      <c r="A176" s="279"/>
      <c r="B176" s="405"/>
      <c r="C176" s="452"/>
      <c r="D176" s="325"/>
      <c r="E176" s="440"/>
      <c r="F176" s="410"/>
      <c r="G176" s="411"/>
      <c r="H176" s="290"/>
      <c r="I176" s="412"/>
      <c r="J176" s="358"/>
      <c r="K176" s="47"/>
      <c r="L176" s="47"/>
      <c r="M176" s="49"/>
      <c r="N176" s="171"/>
      <c r="O176" s="48">
        <f t="shared" ref="O176:O191" si="10">M176*N176</f>
        <v>0</v>
      </c>
      <c r="P176" s="358"/>
      <c r="Q176" s="358"/>
      <c r="R176" s="358"/>
    </row>
    <row r="177" spans="1:18" s="39" customFormat="1">
      <c r="A177" s="279"/>
      <c r="B177" s="406"/>
      <c r="C177" s="452"/>
      <c r="D177" s="325"/>
      <c r="E177" s="440"/>
      <c r="F177" s="410"/>
      <c r="G177" s="411"/>
      <c r="H177" s="290"/>
      <c r="I177" s="412"/>
      <c r="J177" s="358"/>
      <c r="K177" s="47"/>
      <c r="L177" s="47"/>
      <c r="M177" s="47"/>
      <c r="N177" s="171"/>
      <c r="O177" s="48">
        <f t="shared" si="10"/>
        <v>0</v>
      </c>
      <c r="P177" s="358"/>
      <c r="Q177" s="358"/>
      <c r="R177" s="358"/>
    </row>
    <row r="178" spans="1:18" s="39" customFormat="1">
      <c r="A178" s="279">
        <v>35</v>
      </c>
      <c r="B178" s="355" t="s">
        <v>346</v>
      </c>
      <c r="C178" s="355" t="s">
        <v>316</v>
      </c>
      <c r="D178" s="329" t="s">
        <v>45</v>
      </c>
      <c r="E178" s="356">
        <v>4062.5</v>
      </c>
      <c r="F178" s="357">
        <f>H178+J178+R178</f>
        <v>3.0192410359000004</v>
      </c>
      <c r="G178" s="454">
        <f>11*0.02+0.1</f>
        <v>0.32</v>
      </c>
      <c r="H178" s="417">
        <f>G178*$P$5/1000</f>
        <v>0.77999679999999993</v>
      </c>
      <c r="I178" s="454">
        <v>0.01</v>
      </c>
      <c r="J178" s="417">
        <f>I178*$P$6/1000</f>
        <v>3.0485700000000001E-2</v>
      </c>
      <c r="K178" s="57" t="s">
        <v>59</v>
      </c>
      <c r="L178" s="57" t="s">
        <v>44</v>
      </c>
      <c r="M178" s="57">
        <f>0.0051*11+0.0204</f>
        <v>7.6500000000000012E-2</v>
      </c>
      <c r="N178" s="175">
        <v>25.5</v>
      </c>
      <c r="O178" s="122">
        <f t="shared" si="10"/>
        <v>1.9507500000000002</v>
      </c>
      <c r="P178" s="417">
        <f>E178*F178</f>
        <v>12265.666708343751</v>
      </c>
      <c r="Q178" s="417">
        <f>SUM(O178:O181)</f>
        <v>1.9507500000000002</v>
      </c>
      <c r="R178" s="337">
        <f>Q178*1.02*1.05*$R$11</f>
        <v>2.2087585359000004</v>
      </c>
    </row>
    <row r="179" spans="1:18" s="39" customFormat="1">
      <c r="A179" s="279"/>
      <c r="B179" s="355"/>
      <c r="C179" s="355"/>
      <c r="D179" s="329"/>
      <c r="E179" s="356"/>
      <c r="F179" s="357"/>
      <c r="G179" s="454"/>
      <c r="H179" s="417"/>
      <c r="I179" s="454"/>
      <c r="J179" s="417"/>
      <c r="K179" s="57"/>
      <c r="L179" s="57"/>
      <c r="M179" s="57"/>
      <c r="N179" s="175"/>
      <c r="O179" s="122">
        <f t="shared" si="10"/>
        <v>0</v>
      </c>
      <c r="P179" s="417"/>
      <c r="Q179" s="417"/>
      <c r="R179" s="301"/>
    </row>
    <row r="180" spans="1:18" s="39" customFormat="1">
      <c r="A180" s="279"/>
      <c r="B180" s="355"/>
      <c r="C180" s="355"/>
      <c r="D180" s="329"/>
      <c r="E180" s="356"/>
      <c r="F180" s="357"/>
      <c r="G180" s="454"/>
      <c r="H180" s="417"/>
      <c r="I180" s="454"/>
      <c r="J180" s="417"/>
      <c r="K180" s="57"/>
      <c r="L180" s="57"/>
      <c r="M180" s="58"/>
      <c r="N180" s="175"/>
      <c r="O180" s="122">
        <f t="shared" si="10"/>
        <v>0</v>
      </c>
      <c r="P180" s="417"/>
      <c r="Q180" s="417"/>
      <c r="R180" s="301"/>
    </row>
    <row r="181" spans="1:18" s="39" customFormat="1">
      <c r="A181" s="279"/>
      <c r="B181" s="355"/>
      <c r="C181" s="355"/>
      <c r="D181" s="329"/>
      <c r="E181" s="356"/>
      <c r="F181" s="357"/>
      <c r="G181" s="454"/>
      <c r="H181" s="417"/>
      <c r="I181" s="454"/>
      <c r="J181" s="417"/>
      <c r="K181" s="57"/>
      <c r="L181" s="57"/>
      <c r="M181" s="57"/>
      <c r="N181" s="175"/>
      <c r="O181" s="122">
        <f t="shared" si="10"/>
        <v>0</v>
      </c>
      <c r="P181" s="417"/>
      <c r="Q181" s="417"/>
      <c r="R181" s="302"/>
    </row>
    <row r="182" spans="1:18" s="39" customFormat="1" ht="11.25" customHeight="1">
      <c r="A182" s="279">
        <v>36</v>
      </c>
      <c r="B182" s="307" t="s">
        <v>344</v>
      </c>
      <c r="C182" s="355" t="s">
        <v>345</v>
      </c>
      <c r="D182" s="458" t="s">
        <v>295</v>
      </c>
      <c r="E182" s="459">
        <v>2.7</v>
      </c>
      <c r="F182" s="357">
        <f>H182+J182+R182</f>
        <v>32.532667793999998</v>
      </c>
      <c r="G182" s="454">
        <v>1.62</v>
      </c>
      <c r="H182" s="417">
        <f>G182*$P$5/1000</f>
        <v>3.9487337999999998</v>
      </c>
      <c r="I182" s="454">
        <v>0</v>
      </c>
      <c r="J182" s="417">
        <f>I182*$P$6/1000</f>
        <v>0</v>
      </c>
      <c r="K182" s="57" t="s">
        <v>77</v>
      </c>
      <c r="L182" s="57" t="s">
        <v>44</v>
      </c>
      <c r="M182" s="57">
        <v>1.02</v>
      </c>
      <c r="N182" s="175">
        <v>24.75</v>
      </c>
      <c r="O182" s="122">
        <f t="shared" si="10"/>
        <v>25.245000000000001</v>
      </c>
      <c r="P182" s="417">
        <f>E182*F182</f>
        <v>87.838203043800007</v>
      </c>
      <c r="Q182" s="417">
        <f>SUM(O182:O185)</f>
        <v>25.245000000000001</v>
      </c>
      <c r="R182" s="337">
        <f>Q182*1.02*1.05*$R$11</f>
        <v>28.583933993999999</v>
      </c>
    </row>
    <row r="183" spans="1:18" s="39" customFormat="1">
      <c r="A183" s="279"/>
      <c r="B183" s="307"/>
      <c r="C183" s="355"/>
      <c r="D183" s="458"/>
      <c r="E183" s="459"/>
      <c r="F183" s="357"/>
      <c r="G183" s="454"/>
      <c r="H183" s="417"/>
      <c r="I183" s="454"/>
      <c r="J183" s="417"/>
      <c r="K183" s="57"/>
      <c r="L183" s="57"/>
      <c r="M183" s="57"/>
      <c r="N183" s="175"/>
      <c r="O183" s="122">
        <f t="shared" si="10"/>
        <v>0</v>
      </c>
      <c r="P183" s="417"/>
      <c r="Q183" s="417"/>
      <c r="R183" s="301"/>
    </row>
    <row r="184" spans="1:18" s="39" customFormat="1">
      <c r="A184" s="279"/>
      <c r="B184" s="307"/>
      <c r="C184" s="355"/>
      <c r="D184" s="458"/>
      <c r="E184" s="459"/>
      <c r="F184" s="357"/>
      <c r="G184" s="454"/>
      <c r="H184" s="417"/>
      <c r="I184" s="454"/>
      <c r="J184" s="417"/>
      <c r="K184" s="57"/>
      <c r="L184" s="57"/>
      <c r="M184" s="58"/>
      <c r="N184" s="175"/>
      <c r="O184" s="122">
        <f t="shared" si="10"/>
        <v>0</v>
      </c>
      <c r="P184" s="417"/>
      <c r="Q184" s="417"/>
      <c r="R184" s="301"/>
    </row>
    <row r="185" spans="1:18" s="39" customFormat="1">
      <c r="A185" s="279"/>
      <c r="B185" s="307"/>
      <c r="C185" s="355"/>
      <c r="D185" s="458"/>
      <c r="E185" s="459"/>
      <c r="F185" s="357"/>
      <c r="G185" s="454"/>
      <c r="H185" s="417"/>
      <c r="I185" s="454"/>
      <c r="J185" s="417"/>
      <c r="K185" s="57"/>
      <c r="L185" s="57"/>
      <c r="M185" s="57"/>
      <c r="N185" s="175"/>
      <c r="O185" s="122">
        <f t="shared" si="10"/>
        <v>0</v>
      </c>
      <c r="P185" s="417"/>
      <c r="Q185" s="417"/>
      <c r="R185" s="302"/>
    </row>
    <row r="186" spans="1:18" ht="12" customHeight="1">
      <c r="A186" s="279">
        <v>37</v>
      </c>
      <c r="B186" s="306" t="s">
        <v>28</v>
      </c>
      <c r="C186" s="307" t="s">
        <v>313</v>
      </c>
      <c r="D186" s="329" t="s">
        <v>45</v>
      </c>
      <c r="E186" s="455">
        <v>2113.1</v>
      </c>
      <c r="F186" s="309">
        <f>H186+J186+R186</f>
        <v>12.060501805840003</v>
      </c>
      <c r="G186" s="310">
        <v>0.61399999999999999</v>
      </c>
      <c r="H186" s="290">
        <f>G186*$P$5/1000</f>
        <v>1.4966188599999999</v>
      </c>
      <c r="I186" s="310">
        <v>4.5199999999999997E-2</v>
      </c>
      <c r="J186" s="291">
        <f>I186*$P$6/1000</f>
        <v>0.137795364</v>
      </c>
      <c r="K186" s="47" t="s">
        <v>312</v>
      </c>
      <c r="L186" s="47" t="s">
        <v>311</v>
      </c>
      <c r="M186" s="47">
        <v>1.02</v>
      </c>
      <c r="N186" s="47">
        <v>8.41</v>
      </c>
      <c r="O186" s="163">
        <f t="shared" si="10"/>
        <v>8.5782000000000007</v>
      </c>
      <c r="P186" s="305">
        <f>E186*F186</f>
        <v>25485.046365920509</v>
      </c>
      <c r="Q186" s="305">
        <f>SUM(O186:O189)</f>
        <v>9.2082000000000015</v>
      </c>
      <c r="R186" s="276">
        <f>Q186*1.02*1.05*$R$11</f>
        <v>10.426087581840003</v>
      </c>
    </row>
    <row r="187" spans="1:18">
      <c r="A187" s="279"/>
      <c r="B187" s="307"/>
      <c r="C187" s="307"/>
      <c r="D187" s="329"/>
      <c r="E187" s="455"/>
      <c r="F187" s="309"/>
      <c r="G187" s="310"/>
      <c r="H187" s="290"/>
      <c r="I187" s="310"/>
      <c r="J187" s="291"/>
      <c r="K187" s="47" t="s">
        <v>64</v>
      </c>
      <c r="L187" s="47" t="s">
        <v>42</v>
      </c>
      <c r="M187" s="47">
        <v>4.5</v>
      </c>
      <c r="N187" s="47">
        <v>0.14000000000000001</v>
      </c>
      <c r="O187" s="163">
        <f t="shared" si="10"/>
        <v>0.63000000000000012</v>
      </c>
      <c r="P187" s="305"/>
      <c r="Q187" s="305"/>
      <c r="R187" s="277"/>
    </row>
    <row r="188" spans="1:18">
      <c r="A188" s="279"/>
      <c r="B188" s="307"/>
      <c r="C188" s="307"/>
      <c r="D188" s="329"/>
      <c r="E188" s="455"/>
      <c r="F188" s="309"/>
      <c r="G188" s="310"/>
      <c r="H188" s="290"/>
      <c r="I188" s="310"/>
      <c r="J188" s="291"/>
      <c r="K188" s="81"/>
      <c r="L188" s="81"/>
      <c r="M188" s="102"/>
      <c r="N188" s="174"/>
      <c r="O188" s="101">
        <f t="shared" si="10"/>
        <v>0</v>
      </c>
      <c r="P188" s="305"/>
      <c r="Q188" s="305"/>
      <c r="R188" s="277"/>
    </row>
    <row r="189" spans="1:18">
      <c r="A189" s="279"/>
      <c r="B189" s="307"/>
      <c r="C189" s="307"/>
      <c r="D189" s="329"/>
      <c r="E189" s="455"/>
      <c r="F189" s="309"/>
      <c r="G189" s="310"/>
      <c r="H189" s="290"/>
      <c r="I189" s="310"/>
      <c r="J189" s="291"/>
      <c r="K189" s="81"/>
      <c r="L189" s="81"/>
      <c r="M189" s="81"/>
      <c r="N189" s="174"/>
      <c r="O189" s="101">
        <f t="shared" si="10"/>
        <v>0</v>
      </c>
      <c r="P189" s="305"/>
      <c r="Q189" s="305"/>
      <c r="R189" s="278"/>
    </row>
    <row r="190" spans="1:18" ht="11.25" customHeight="1">
      <c r="A190" s="279">
        <v>38</v>
      </c>
      <c r="B190" s="402" t="s">
        <v>215</v>
      </c>
      <c r="C190" s="368" t="s">
        <v>315</v>
      </c>
      <c r="D190" s="329" t="s">
        <v>218</v>
      </c>
      <c r="E190" s="371">
        <v>1325</v>
      </c>
      <c r="F190" s="372">
        <f>H190+J190+R190</f>
        <v>0.99833171443200008</v>
      </c>
      <c r="G190" s="373">
        <v>0.17100000000000001</v>
      </c>
      <c r="H190" s="366">
        <f>G190*$P$5/1000</f>
        <v>0.41681078999999999</v>
      </c>
      <c r="I190" s="449">
        <v>1.1599999999999999E-2</v>
      </c>
      <c r="J190" s="450">
        <f>I190*$P$6/1000</f>
        <v>3.5363411999999997E-2</v>
      </c>
      <c r="K190" s="71" t="s">
        <v>110</v>
      </c>
      <c r="L190" s="63" t="s">
        <v>213</v>
      </c>
      <c r="M190" s="84">
        <f>0.157/15*10</f>
        <v>0.10466666666666667</v>
      </c>
      <c r="N190" s="90">
        <v>4.17</v>
      </c>
      <c r="O190" s="137">
        <f t="shared" si="10"/>
        <v>0.43646000000000001</v>
      </c>
      <c r="P190" s="366">
        <f>E190*F190</f>
        <v>1322.7895216224001</v>
      </c>
      <c r="Q190" s="366">
        <f>SUM(O190:O193)</f>
        <v>0.48236000000000001</v>
      </c>
      <c r="R190" s="358">
        <f>Q190*1.02*1.05*$R$11</f>
        <v>0.54615751243200006</v>
      </c>
    </row>
    <row r="191" spans="1:18">
      <c r="A191" s="279"/>
      <c r="B191" s="395"/>
      <c r="C191" s="369"/>
      <c r="D191" s="329"/>
      <c r="E191" s="371"/>
      <c r="F191" s="372"/>
      <c r="G191" s="373"/>
      <c r="H191" s="366"/>
      <c r="I191" s="449"/>
      <c r="J191" s="450"/>
      <c r="K191" s="63" t="s">
        <v>59</v>
      </c>
      <c r="L191" s="175" t="s">
        <v>44</v>
      </c>
      <c r="M191" s="64">
        <f>0.18/100</f>
        <v>1.8E-3</v>
      </c>
      <c r="N191" s="175">
        <v>25.5</v>
      </c>
      <c r="O191" s="137">
        <f t="shared" si="10"/>
        <v>4.5899999999999996E-2</v>
      </c>
      <c r="P191" s="366"/>
      <c r="Q191" s="366"/>
      <c r="R191" s="358"/>
    </row>
    <row r="192" spans="1:18">
      <c r="A192" s="279"/>
      <c r="B192" s="395"/>
      <c r="C192" s="369"/>
      <c r="D192" s="329"/>
      <c r="E192" s="371"/>
      <c r="F192" s="372"/>
      <c r="G192" s="373"/>
      <c r="H192" s="366"/>
      <c r="I192" s="449"/>
      <c r="J192" s="450"/>
      <c r="K192" s="63"/>
      <c r="L192" s="175"/>
      <c r="M192" s="64"/>
      <c r="N192" s="175"/>
      <c r="O192" s="137"/>
      <c r="P192" s="366"/>
      <c r="Q192" s="366"/>
      <c r="R192" s="358"/>
    </row>
    <row r="193" spans="1:18">
      <c r="A193" s="279"/>
      <c r="B193" s="403"/>
      <c r="C193" s="370"/>
      <c r="D193" s="329"/>
      <c r="E193" s="371"/>
      <c r="F193" s="372"/>
      <c r="G193" s="373"/>
      <c r="H193" s="366"/>
      <c r="I193" s="449"/>
      <c r="J193" s="450"/>
      <c r="K193" s="63"/>
      <c r="L193" s="63"/>
      <c r="M193" s="63"/>
      <c r="N193" s="175"/>
      <c r="O193" s="137">
        <f t="shared" ref="O193:O207" si="11">M193*N193</f>
        <v>0</v>
      </c>
      <c r="P193" s="366"/>
      <c r="Q193" s="366"/>
      <c r="R193" s="358"/>
    </row>
    <row r="194" spans="1:18" s="39" customFormat="1">
      <c r="A194" s="279">
        <v>39</v>
      </c>
      <c r="B194" s="328" t="s">
        <v>253</v>
      </c>
      <c r="C194" s="418" t="s">
        <v>318</v>
      </c>
      <c r="D194" s="329" t="s">
        <v>213</v>
      </c>
      <c r="E194" s="325">
        <v>298.60000000000002</v>
      </c>
      <c r="F194" s="410">
        <f>H194+J194+R194</f>
        <v>4.7826848240599995</v>
      </c>
      <c r="G194" s="419">
        <v>0.43</v>
      </c>
      <c r="H194" s="358">
        <f>G194*$P$5/1000</f>
        <v>1.0481206999999999</v>
      </c>
      <c r="I194" s="419">
        <v>0.03</v>
      </c>
      <c r="J194" s="358">
        <f>I194*$P$6/1000</f>
        <v>9.14571E-2</v>
      </c>
      <c r="K194" s="47" t="s">
        <v>254</v>
      </c>
      <c r="L194" s="72" t="s">
        <v>45</v>
      </c>
      <c r="M194" s="47">
        <v>1.0149999999999999</v>
      </c>
      <c r="N194" s="171">
        <v>3.17</v>
      </c>
      <c r="O194" s="48">
        <f t="shared" si="11"/>
        <v>3.2175499999999997</v>
      </c>
      <c r="P194" s="358">
        <f>E194*F194</f>
        <v>1428.1096884643159</v>
      </c>
      <c r="Q194" s="358">
        <f>SUM(O194:O197)</f>
        <v>3.2175499999999997</v>
      </c>
      <c r="R194" s="276">
        <f>Q194*1.02*1.05*$R$11</f>
        <v>3.6431070240599999</v>
      </c>
    </row>
    <row r="195" spans="1:18" s="39" customFormat="1">
      <c r="A195" s="279"/>
      <c r="B195" s="328"/>
      <c r="C195" s="418"/>
      <c r="D195" s="329"/>
      <c r="E195" s="325"/>
      <c r="F195" s="410"/>
      <c r="G195" s="419"/>
      <c r="H195" s="358"/>
      <c r="I195" s="419"/>
      <c r="J195" s="358"/>
      <c r="K195" s="47"/>
      <c r="L195" s="47"/>
      <c r="M195" s="47"/>
      <c r="N195" s="171"/>
      <c r="O195" s="48">
        <f t="shared" si="11"/>
        <v>0</v>
      </c>
      <c r="P195" s="358"/>
      <c r="Q195" s="358"/>
      <c r="R195" s="277"/>
    </row>
    <row r="196" spans="1:18" s="39" customFormat="1">
      <c r="A196" s="279"/>
      <c r="B196" s="328"/>
      <c r="C196" s="418"/>
      <c r="D196" s="329"/>
      <c r="E196" s="325"/>
      <c r="F196" s="410"/>
      <c r="G196" s="419"/>
      <c r="H196" s="358"/>
      <c r="I196" s="419"/>
      <c r="J196" s="358"/>
      <c r="K196" s="47"/>
      <c r="L196" s="47"/>
      <c r="M196" s="49"/>
      <c r="N196" s="171"/>
      <c r="O196" s="48">
        <f t="shared" si="11"/>
        <v>0</v>
      </c>
      <c r="P196" s="358"/>
      <c r="Q196" s="358"/>
      <c r="R196" s="277"/>
    </row>
    <row r="197" spans="1:18" s="39" customFormat="1">
      <c r="A197" s="279"/>
      <c r="B197" s="328"/>
      <c r="C197" s="418"/>
      <c r="D197" s="329"/>
      <c r="E197" s="325"/>
      <c r="F197" s="410"/>
      <c r="G197" s="419"/>
      <c r="H197" s="358"/>
      <c r="I197" s="419"/>
      <c r="J197" s="358"/>
      <c r="K197" s="47"/>
      <c r="L197" s="47"/>
      <c r="M197" s="47"/>
      <c r="N197" s="171"/>
      <c r="O197" s="48">
        <f t="shared" si="11"/>
        <v>0</v>
      </c>
      <c r="P197" s="358"/>
      <c r="Q197" s="358"/>
      <c r="R197" s="278"/>
    </row>
    <row r="198" spans="1:18" ht="11.25" customHeight="1">
      <c r="A198" s="279">
        <v>40</v>
      </c>
      <c r="B198" s="328" t="s">
        <v>319</v>
      </c>
      <c r="C198" s="328" t="s">
        <v>227</v>
      </c>
      <c r="D198" s="329" t="s">
        <v>213</v>
      </c>
      <c r="E198" s="375">
        <v>1937.7</v>
      </c>
      <c r="F198" s="331">
        <f>H198+J198+R198</f>
        <v>8.6423211638000001</v>
      </c>
      <c r="G198" s="322">
        <v>0.436</v>
      </c>
      <c r="H198" s="324">
        <f>G198*$P$5/1000</f>
        <v>1.0627456399999999</v>
      </c>
      <c r="I198" s="322">
        <v>7.4999999999999997E-3</v>
      </c>
      <c r="J198" s="461">
        <f>I198*$P$6/1000</f>
        <v>2.2864275E-2</v>
      </c>
      <c r="K198" s="172" t="s">
        <v>78</v>
      </c>
      <c r="L198" s="172" t="s">
        <v>45</v>
      </c>
      <c r="M198" s="172">
        <v>1</v>
      </c>
      <c r="N198" s="175">
        <v>4.0999999999999996</v>
      </c>
      <c r="O198" s="164">
        <f t="shared" si="11"/>
        <v>4.0999999999999996</v>
      </c>
      <c r="P198" s="324">
        <f>E198*F198</f>
        <v>16746.225719095262</v>
      </c>
      <c r="Q198" s="324">
        <f>SUM(O198:O201)</f>
        <v>6.6739999999999995</v>
      </c>
      <c r="R198" s="358">
        <f>Q198*1.02*1.05*$R$11</f>
        <v>7.5567112488000001</v>
      </c>
    </row>
    <row r="199" spans="1:18" ht="22.5">
      <c r="A199" s="279"/>
      <c r="B199" s="328"/>
      <c r="C199" s="328"/>
      <c r="D199" s="329"/>
      <c r="E199" s="375"/>
      <c r="F199" s="331"/>
      <c r="G199" s="322"/>
      <c r="H199" s="324"/>
      <c r="I199" s="322"/>
      <c r="J199" s="461"/>
      <c r="K199" s="176" t="s">
        <v>219</v>
      </c>
      <c r="L199" s="176" t="s">
        <v>42</v>
      </c>
      <c r="M199" s="176">
        <v>0.6</v>
      </c>
      <c r="N199" s="172">
        <v>1.79</v>
      </c>
      <c r="O199" s="164">
        <f t="shared" si="11"/>
        <v>1.0740000000000001</v>
      </c>
      <c r="P199" s="324"/>
      <c r="Q199" s="324"/>
      <c r="R199" s="358"/>
    </row>
    <row r="200" spans="1:18" ht="33.75">
      <c r="A200" s="279"/>
      <c r="B200" s="328"/>
      <c r="C200" s="328"/>
      <c r="D200" s="329"/>
      <c r="E200" s="375"/>
      <c r="F200" s="331"/>
      <c r="G200" s="322"/>
      <c r="H200" s="324"/>
      <c r="I200" s="322"/>
      <c r="J200" s="461"/>
      <c r="K200" s="176" t="s">
        <v>220</v>
      </c>
      <c r="L200" s="176" t="s">
        <v>42</v>
      </c>
      <c r="M200" s="162">
        <v>5</v>
      </c>
      <c r="N200" s="172">
        <v>0.3</v>
      </c>
      <c r="O200" s="164">
        <f t="shared" si="11"/>
        <v>1.5</v>
      </c>
      <c r="P200" s="324"/>
      <c r="Q200" s="324"/>
      <c r="R200" s="358"/>
    </row>
    <row r="201" spans="1:18">
      <c r="A201" s="279"/>
      <c r="B201" s="328"/>
      <c r="C201" s="328"/>
      <c r="D201" s="329"/>
      <c r="E201" s="375"/>
      <c r="F201" s="331"/>
      <c r="G201" s="322"/>
      <c r="H201" s="324"/>
      <c r="I201" s="322"/>
      <c r="J201" s="461"/>
      <c r="K201" s="59"/>
      <c r="L201" s="59"/>
      <c r="M201" s="59"/>
      <c r="N201" s="172"/>
      <c r="O201" s="164">
        <f t="shared" si="11"/>
        <v>0</v>
      </c>
      <c r="P201" s="324"/>
      <c r="Q201" s="324"/>
      <c r="R201" s="358"/>
    </row>
    <row r="202" spans="1:18" s="39" customFormat="1" ht="12">
      <c r="A202" s="279">
        <v>41</v>
      </c>
      <c r="B202" s="328" t="s">
        <v>39</v>
      </c>
      <c r="C202" s="307" t="s">
        <v>361</v>
      </c>
      <c r="D202" s="308" t="s">
        <v>213</v>
      </c>
      <c r="E202" s="359">
        <v>112</v>
      </c>
      <c r="F202" s="360">
        <f>H202+J202+R202</f>
        <v>19.361703342919995</v>
      </c>
      <c r="G202" s="363">
        <v>3.76</v>
      </c>
      <c r="H202" s="290">
        <f>G202*$P$5/1000</f>
        <v>9.1649623999999985</v>
      </c>
      <c r="I202" s="413">
        <v>3.4000000000000002E-2</v>
      </c>
      <c r="J202" s="416">
        <f>I202*$P$6/1000</f>
        <v>0.10365138000000002</v>
      </c>
      <c r="K202" s="47" t="s">
        <v>312</v>
      </c>
      <c r="L202" s="47" t="s">
        <v>311</v>
      </c>
      <c r="M202" s="47">
        <v>1.01</v>
      </c>
      <c r="N202" s="47">
        <v>8.41</v>
      </c>
      <c r="O202" s="163">
        <f t="shared" si="11"/>
        <v>8.4940999999999995</v>
      </c>
      <c r="P202" s="416">
        <f>E202*F202</f>
        <v>2168.5107744070392</v>
      </c>
      <c r="Q202" s="416">
        <f>SUM(O202:O205)</f>
        <v>8.9140999999999995</v>
      </c>
      <c r="R202" s="276">
        <f>Q202*1.02*1.05*$R$11</f>
        <v>10.093089562919998</v>
      </c>
    </row>
    <row r="203" spans="1:18" s="39" customFormat="1">
      <c r="A203" s="279"/>
      <c r="B203" s="328"/>
      <c r="C203" s="307"/>
      <c r="D203" s="308"/>
      <c r="E203" s="359"/>
      <c r="F203" s="361"/>
      <c r="G203" s="364"/>
      <c r="H203" s="290"/>
      <c r="I203" s="414"/>
      <c r="J203" s="277"/>
      <c r="K203" s="47" t="s">
        <v>64</v>
      </c>
      <c r="L203" s="47" t="s">
        <v>42</v>
      </c>
      <c r="M203" s="47">
        <v>3</v>
      </c>
      <c r="N203" s="47">
        <v>0.14000000000000001</v>
      </c>
      <c r="O203" s="163">
        <f t="shared" si="11"/>
        <v>0.42000000000000004</v>
      </c>
      <c r="P203" s="277"/>
      <c r="Q203" s="277"/>
      <c r="R203" s="277"/>
    </row>
    <row r="204" spans="1:18" s="39" customFormat="1">
      <c r="A204" s="279"/>
      <c r="B204" s="328"/>
      <c r="C204" s="307"/>
      <c r="D204" s="308"/>
      <c r="E204" s="359"/>
      <c r="F204" s="361"/>
      <c r="G204" s="364"/>
      <c r="H204" s="290"/>
      <c r="I204" s="414"/>
      <c r="J204" s="277"/>
      <c r="K204" s="78"/>
      <c r="L204" s="78"/>
      <c r="M204" s="80"/>
      <c r="N204" s="184"/>
      <c r="O204" s="79">
        <f t="shared" si="11"/>
        <v>0</v>
      </c>
      <c r="P204" s="277"/>
      <c r="Q204" s="277"/>
      <c r="R204" s="277"/>
    </row>
    <row r="205" spans="1:18" s="39" customFormat="1">
      <c r="A205" s="279"/>
      <c r="B205" s="328"/>
      <c r="C205" s="307"/>
      <c r="D205" s="308"/>
      <c r="E205" s="359"/>
      <c r="F205" s="362"/>
      <c r="G205" s="365"/>
      <c r="H205" s="290"/>
      <c r="I205" s="415"/>
      <c r="J205" s="278"/>
      <c r="K205" s="78"/>
      <c r="L205" s="78"/>
      <c r="M205" s="78"/>
      <c r="N205" s="184"/>
      <c r="O205" s="79">
        <f t="shared" si="11"/>
        <v>0</v>
      </c>
      <c r="P205" s="278"/>
      <c r="Q205" s="278"/>
      <c r="R205" s="278"/>
    </row>
    <row r="206" spans="1:18" s="39" customFormat="1" ht="12">
      <c r="A206" s="279">
        <v>42</v>
      </c>
      <c r="B206" s="307" t="s">
        <v>320</v>
      </c>
      <c r="C206" s="307" t="s">
        <v>321</v>
      </c>
      <c r="D206" s="308" t="s">
        <v>213</v>
      </c>
      <c r="E206" s="359">
        <v>30.5</v>
      </c>
      <c r="F206" s="360">
        <f>H206+J206+R206</f>
        <v>6.9303652563999991</v>
      </c>
      <c r="G206" s="363">
        <v>0.74</v>
      </c>
      <c r="H206" s="290">
        <f>G206*$P$5/1000</f>
        <v>1.8037425999999999</v>
      </c>
      <c r="I206" s="413">
        <v>0.03</v>
      </c>
      <c r="J206" s="416">
        <f>I206*$P$6/1000</f>
        <v>9.14571E-2</v>
      </c>
      <c r="K206" s="47" t="s">
        <v>322</v>
      </c>
      <c r="L206" s="47" t="s">
        <v>311</v>
      </c>
      <c r="M206" s="47">
        <v>1.02</v>
      </c>
      <c r="N206" s="47">
        <v>4.0999999999999996</v>
      </c>
      <c r="O206" s="163">
        <f t="shared" si="11"/>
        <v>4.1819999999999995</v>
      </c>
      <c r="P206" s="416">
        <f>E206*F206</f>
        <v>211.37614032019997</v>
      </c>
      <c r="Q206" s="416">
        <f>SUM(O206:O209)</f>
        <v>4.4469999999999992</v>
      </c>
      <c r="R206" s="276">
        <f>Q206*1.02*1.05*$R$11</f>
        <v>5.0351655563999991</v>
      </c>
    </row>
    <row r="207" spans="1:18" s="39" customFormat="1">
      <c r="A207" s="279"/>
      <c r="B207" s="307"/>
      <c r="C207" s="307"/>
      <c r="D207" s="308"/>
      <c r="E207" s="359"/>
      <c r="F207" s="361"/>
      <c r="G207" s="364"/>
      <c r="H207" s="290"/>
      <c r="I207" s="414"/>
      <c r="J207" s="277"/>
      <c r="K207" s="47" t="s">
        <v>64</v>
      </c>
      <c r="L207" s="47" t="s">
        <v>42</v>
      </c>
      <c r="M207" s="47">
        <v>0.5</v>
      </c>
      <c r="N207" s="47">
        <v>0.53</v>
      </c>
      <c r="O207" s="163">
        <f t="shared" si="11"/>
        <v>0.26500000000000001</v>
      </c>
      <c r="P207" s="277"/>
      <c r="Q207" s="277"/>
      <c r="R207" s="277"/>
    </row>
    <row r="208" spans="1:18" s="39" customFormat="1">
      <c r="A208" s="279"/>
      <c r="B208" s="307"/>
      <c r="C208" s="307"/>
      <c r="D208" s="308"/>
      <c r="E208" s="359"/>
      <c r="F208" s="361"/>
      <c r="G208" s="364"/>
      <c r="H208" s="290"/>
      <c r="I208" s="414"/>
      <c r="J208" s="277"/>
      <c r="K208" s="47"/>
      <c r="L208" s="47"/>
      <c r="M208" s="47"/>
      <c r="N208" s="47"/>
      <c r="O208" s="47"/>
      <c r="P208" s="277"/>
      <c r="Q208" s="277"/>
      <c r="R208" s="277"/>
    </row>
    <row r="209" spans="1:18" s="39" customFormat="1">
      <c r="A209" s="279"/>
      <c r="B209" s="307"/>
      <c r="C209" s="307"/>
      <c r="D209" s="308"/>
      <c r="E209" s="359"/>
      <c r="F209" s="362"/>
      <c r="G209" s="365"/>
      <c r="H209" s="290"/>
      <c r="I209" s="415"/>
      <c r="J209" s="278"/>
      <c r="K209" s="78"/>
      <c r="L209" s="78"/>
      <c r="M209" s="78"/>
      <c r="N209" s="184"/>
      <c r="O209" s="79">
        <f t="shared" ref="O209:O251" si="12">M209*N209</f>
        <v>0</v>
      </c>
      <c r="P209" s="278"/>
      <c r="Q209" s="278"/>
      <c r="R209" s="278"/>
    </row>
    <row r="210" spans="1:18" ht="11.25" customHeight="1">
      <c r="A210" s="279">
        <v>43</v>
      </c>
      <c r="B210" s="402" t="s">
        <v>226</v>
      </c>
      <c r="C210" s="368" t="s">
        <v>323</v>
      </c>
      <c r="D210" s="329" t="s">
        <v>218</v>
      </c>
      <c r="E210" s="338">
        <v>1601</v>
      </c>
      <c r="F210" s="372">
        <f>H210+J210+R210</f>
        <v>1.3699893182400003</v>
      </c>
      <c r="G210" s="373">
        <f>8.1/100</f>
        <v>8.1000000000000003E-2</v>
      </c>
      <c r="H210" s="366">
        <f>G210*$P$5/1000</f>
        <v>0.19743669</v>
      </c>
      <c r="I210" s="449">
        <f>0.2/100</f>
        <v>2E-3</v>
      </c>
      <c r="J210" s="450">
        <f>I210*$P$6/1000</f>
        <v>6.09714E-3</v>
      </c>
      <c r="K210" s="71" t="s">
        <v>225</v>
      </c>
      <c r="L210" s="63" t="s">
        <v>218</v>
      </c>
      <c r="M210" s="84">
        <v>1.01</v>
      </c>
      <c r="N210" s="90">
        <v>1.02</v>
      </c>
      <c r="O210" s="137">
        <f t="shared" si="12"/>
        <v>1.0302</v>
      </c>
      <c r="P210" s="366">
        <f>E210*F210</f>
        <v>2193.3528985022404</v>
      </c>
      <c r="Q210" s="366">
        <f>SUM(O210:O213)</f>
        <v>1.0302</v>
      </c>
      <c r="R210" s="358">
        <f>Q210*1.02*1.05*$R$11</f>
        <v>1.1664554882400002</v>
      </c>
    </row>
    <row r="211" spans="1:18">
      <c r="A211" s="279"/>
      <c r="B211" s="395"/>
      <c r="C211" s="369"/>
      <c r="D211" s="329"/>
      <c r="E211" s="338"/>
      <c r="F211" s="372"/>
      <c r="G211" s="373"/>
      <c r="H211" s="366"/>
      <c r="I211" s="449"/>
      <c r="J211" s="450"/>
      <c r="K211" s="63"/>
      <c r="L211" s="63"/>
      <c r="M211" s="63"/>
      <c r="N211" s="175"/>
      <c r="O211" s="137">
        <f t="shared" si="12"/>
        <v>0</v>
      </c>
      <c r="P211" s="366"/>
      <c r="Q211" s="366"/>
      <c r="R211" s="358"/>
    </row>
    <row r="212" spans="1:18">
      <c r="A212" s="279"/>
      <c r="B212" s="395"/>
      <c r="C212" s="369"/>
      <c r="D212" s="329"/>
      <c r="E212" s="338"/>
      <c r="F212" s="372"/>
      <c r="G212" s="373"/>
      <c r="H212" s="366"/>
      <c r="I212" s="449"/>
      <c r="J212" s="450"/>
      <c r="K212" s="63"/>
      <c r="L212" s="175"/>
      <c r="M212" s="64"/>
      <c r="N212" s="175"/>
      <c r="O212" s="137">
        <f t="shared" si="12"/>
        <v>0</v>
      </c>
      <c r="P212" s="366"/>
      <c r="Q212" s="366"/>
      <c r="R212" s="358"/>
    </row>
    <row r="213" spans="1:18">
      <c r="A213" s="279"/>
      <c r="B213" s="403"/>
      <c r="C213" s="370"/>
      <c r="D213" s="329"/>
      <c r="E213" s="338"/>
      <c r="F213" s="372"/>
      <c r="G213" s="373"/>
      <c r="H213" s="366"/>
      <c r="I213" s="449"/>
      <c r="J213" s="450"/>
      <c r="K213" s="63"/>
      <c r="L213" s="63"/>
      <c r="M213" s="63"/>
      <c r="N213" s="175"/>
      <c r="O213" s="137">
        <f t="shared" si="12"/>
        <v>0</v>
      </c>
      <c r="P213" s="366"/>
      <c r="Q213" s="366"/>
      <c r="R213" s="358"/>
    </row>
    <row r="214" spans="1:18" ht="16.5" customHeight="1">
      <c r="A214" s="279">
        <v>44</v>
      </c>
      <c r="B214" s="404" t="s">
        <v>123</v>
      </c>
      <c r="C214" s="407" t="s">
        <v>329</v>
      </c>
      <c r="D214" s="329" t="s">
        <v>218</v>
      </c>
      <c r="E214" s="331">
        <v>132</v>
      </c>
      <c r="F214" s="331">
        <f>H214+J214+R214</f>
        <v>1.7070401799999999</v>
      </c>
      <c r="G214" s="408">
        <v>0.05</v>
      </c>
      <c r="H214" s="324">
        <f>G214*$P$5/1000</f>
        <v>0.1218745</v>
      </c>
      <c r="I214" s="409"/>
      <c r="J214" s="324">
        <f>I214*$P$6/1000</f>
        <v>0</v>
      </c>
      <c r="K214" s="47" t="s">
        <v>330</v>
      </c>
      <c r="L214" s="75" t="s">
        <v>218</v>
      </c>
      <c r="M214" s="47">
        <v>1</v>
      </c>
      <c r="N214" s="171">
        <v>1.4</v>
      </c>
      <c r="O214" s="164">
        <f t="shared" si="12"/>
        <v>1.4</v>
      </c>
      <c r="P214" s="324">
        <f>E214*F214</f>
        <v>225.32930375999999</v>
      </c>
      <c r="Q214" s="324">
        <f>SUM(O214:O217)</f>
        <v>1.4</v>
      </c>
      <c r="R214" s="358">
        <f>Q214*1.02*1.05*$R$11</f>
        <v>1.58516568</v>
      </c>
    </row>
    <row r="215" spans="1:18" ht="16.5" customHeight="1">
      <c r="A215" s="279"/>
      <c r="B215" s="405"/>
      <c r="C215" s="407"/>
      <c r="D215" s="329"/>
      <c r="E215" s="331"/>
      <c r="F215" s="331"/>
      <c r="G215" s="408"/>
      <c r="H215" s="324"/>
      <c r="I215" s="409"/>
      <c r="J215" s="324"/>
      <c r="K215" s="59"/>
      <c r="L215" s="59"/>
      <c r="M215" s="59"/>
      <c r="N215" s="172"/>
      <c r="O215" s="164">
        <f t="shared" si="12"/>
        <v>0</v>
      </c>
      <c r="P215" s="324"/>
      <c r="Q215" s="324"/>
      <c r="R215" s="358"/>
    </row>
    <row r="216" spans="1:18" ht="16.5" customHeight="1">
      <c r="A216" s="279"/>
      <c r="B216" s="405"/>
      <c r="C216" s="407"/>
      <c r="D216" s="329"/>
      <c r="E216" s="331"/>
      <c r="F216" s="331"/>
      <c r="G216" s="408"/>
      <c r="H216" s="324"/>
      <c r="I216" s="409"/>
      <c r="J216" s="324"/>
      <c r="K216" s="59"/>
      <c r="L216" s="59"/>
      <c r="M216" s="105"/>
      <c r="N216" s="172"/>
      <c r="O216" s="164">
        <f t="shared" si="12"/>
        <v>0</v>
      </c>
      <c r="P216" s="324"/>
      <c r="Q216" s="324"/>
      <c r="R216" s="358"/>
    </row>
    <row r="217" spans="1:18" ht="16.5" customHeight="1">
      <c r="A217" s="279"/>
      <c r="B217" s="406"/>
      <c r="C217" s="407"/>
      <c r="D217" s="329"/>
      <c r="E217" s="331"/>
      <c r="F217" s="331"/>
      <c r="G217" s="408"/>
      <c r="H217" s="324"/>
      <c r="I217" s="409"/>
      <c r="J217" s="324"/>
      <c r="K217" s="59"/>
      <c r="L217" s="59"/>
      <c r="M217" s="59"/>
      <c r="N217" s="172"/>
      <c r="O217" s="164">
        <f t="shared" si="12"/>
        <v>0</v>
      </c>
      <c r="P217" s="324"/>
      <c r="Q217" s="324"/>
      <c r="R217" s="358"/>
    </row>
    <row r="218" spans="1:18" s="39" customFormat="1">
      <c r="A218" s="325"/>
      <c r="B218" s="404"/>
      <c r="C218" s="452" t="s">
        <v>174</v>
      </c>
      <c r="D218" s="325"/>
      <c r="E218" s="440"/>
      <c r="F218" s="410">
        <f>H218+J218+R218</f>
        <v>0</v>
      </c>
      <c r="G218" s="411"/>
      <c r="H218" s="358">
        <f>G218*$P$5/1000</f>
        <v>0</v>
      </c>
      <c r="I218" s="412"/>
      <c r="J218" s="358">
        <f>I218*$P$6/1000</f>
        <v>0</v>
      </c>
      <c r="K218" s="47"/>
      <c r="L218" s="47"/>
      <c r="M218" s="47"/>
      <c r="N218" s="171"/>
      <c r="O218" s="48">
        <f t="shared" si="12"/>
        <v>0</v>
      </c>
      <c r="P218" s="358">
        <f>E218*F218</f>
        <v>0</v>
      </c>
      <c r="Q218" s="358">
        <f>SUM(O218:O221)</f>
        <v>0</v>
      </c>
      <c r="R218" s="358">
        <f>Q218*1.02*1.05*$R$11</f>
        <v>0</v>
      </c>
    </row>
    <row r="219" spans="1:18" s="39" customFormat="1">
      <c r="A219" s="325"/>
      <c r="B219" s="405"/>
      <c r="C219" s="452"/>
      <c r="D219" s="325"/>
      <c r="E219" s="440"/>
      <c r="F219" s="410"/>
      <c r="G219" s="411"/>
      <c r="H219" s="358"/>
      <c r="I219" s="412"/>
      <c r="J219" s="358"/>
      <c r="K219" s="47"/>
      <c r="L219" s="47"/>
      <c r="M219" s="47"/>
      <c r="N219" s="171"/>
      <c r="O219" s="48">
        <f t="shared" si="12"/>
        <v>0</v>
      </c>
      <c r="P219" s="358"/>
      <c r="Q219" s="358"/>
      <c r="R219" s="358"/>
    </row>
    <row r="220" spans="1:18" s="39" customFormat="1">
      <c r="A220" s="325"/>
      <c r="B220" s="405"/>
      <c r="C220" s="452"/>
      <c r="D220" s="325"/>
      <c r="E220" s="440"/>
      <c r="F220" s="410"/>
      <c r="G220" s="411"/>
      <c r="H220" s="358"/>
      <c r="I220" s="412"/>
      <c r="J220" s="358"/>
      <c r="K220" s="47"/>
      <c r="L220" s="47"/>
      <c r="M220" s="49"/>
      <c r="N220" s="171"/>
      <c r="O220" s="48">
        <f t="shared" si="12"/>
        <v>0</v>
      </c>
      <c r="P220" s="358"/>
      <c r="Q220" s="358"/>
      <c r="R220" s="358"/>
    </row>
    <row r="221" spans="1:18" s="39" customFormat="1">
      <c r="A221" s="325"/>
      <c r="B221" s="406"/>
      <c r="C221" s="452"/>
      <c r="D221" s="325"/>
      <c r="E221" s="440"/>
      <c r="F221" s="410"/>
      <c r="G221" s="411"/>
      <c r="H221" s="358"/>
      <c r="I221" s="412"/>
      <c r="J221" s="358"/>
      <c r="K221" s="47"/>
      <c r="L221" s="47"/>
      <c r="M221" s="47"/>
      <c r="N221" s="171"/>
      <c r="O221" s="48">
        <f t="shared" si="12"/>
        <v>0</v>
      </c>
      <c r="P221" s="358"/>
      <c r="Q221" s="358"/>
      <c r="R221" s="358"/>
    </row>
    <row r="222" spans="1:18" ht="11.25" customHeight="1">
      <c r="A222" s="338">
        <v>45</v>
      </c>
      <c r="B222" s="367" t="s">
        <v>332</v>
      </c>
      <c r="C222" s="400" t="s">
        <v>331</v>
      </c>
      <c r="D222" s="329" t="s">
        <v>213</v>
      </c>
      <c r="E222" s="371">
        <v>575</v>
      </c>
      <c r="F222" s="372">
        <f>H222+J222+R222</f>
        <v>2.6259018904560798</v>
      </c>
      <c r="G222" s="373">
        <v>0.73</v>
      </c>
      <c r="H222" s="366">
        <f>G222*$P$5/1000</f>
        <v>1.7793676999999999</v>
      </c>
      <c r="I222" s="373">
        <v>3.7699999999999997E-2</v>
      </c>
      <c r="J222" s="366">
        <f>I222*$P$6/1000</f>
        <v>0.114931089</v>
      </c>
      <c r="K222" s="63" t="s">
        <v>216</v>
      </c>
      <c r="L222" s="175" t="s">
        <v>72</v>
      </c>
      <c r="M222" s="64">
        <v>3.2500000000000001E-2</v>
      </c>
      <c r="N222" s="175">
        <v>19.829999999999998</v>
      </c>
      <c r="O222" s="137">
        <f t="shared" si="12"/>
        <v>0.64447500000000002</v>
      </c>
      <c r="P222" s="366">
        <f>E222*F222</f>
        <v>1509.8935870122459</v>
      </c>
      <c r="Q222" s="366">
        <f>SUM(O222:O225)</f>
        <v>0.64614340000000003</v>
      </c>
      <c r="R222" s="358">
        <f>Q222*1.02*1.05*$R$11</f>
        <v>0.73160310145607998</v>
      </c>
    </row>
    <row r="223" spans="1:18">
      <c r="A223" s="338"/>
      <c r="B223" s="367"/>
      <c r="C223" s="400"/>
      <c r="D223" s="329"/>
      <c r="E223" s="371"/>
      <c r="F223" s="372"/>
      <c r="G223" s="373"/>
      <c r="H223" s="366"/>
      <c r="I223" s="373"/>
      <c r="J223" s="366"/>
      <c r="K223" s="63"/>
      <c r="L223" s="63"/>
      <c r="M223" s="63"/>
      <c r="N223" s="175"/>
      <c r="O223" s="137">
        <f t="shared" si="12"/>
        <v>0</v>
      </c>
      <c r="P223" s="366"/>
      <c r="Q223" s="366"/>
      <c r="R223" s="358"/>
    </row>
    <row r="224" spans="1:18">
      <c r="A224" s="338"/>
      <c r="B224" s="367"/>
      <c r="C224" s="400"/>
      <c r="D224" s="329"/>
      <c r="E224" s="371"/>
      <c r="F224" s="372"/>
      <c r="G224" s="373"/>
      <c r="H224" s="366"/>
      <c r="I224" s="373"/>
      <c r="J224" s="366"/>
      <c r="K224" s="63" t="s">
        <v>128</v>
      </c>
      <c r="L224" s="63" t="s">
        <v>44</v>
      </c>
      <c r="M224" s="64">
        <v>9.7000000000000003E-3</v>
      </c>
      <c r="N224" s="175">
        <v>0.17199999999999999</v>
      </c>
      <c r="O224" s="137">
        <f t="shared" si="12"/>
        <v>1.6684E-3</v>
      </c>
      <c r="P224" s="366"/>
      <c r="Q224" s="366"/>
      <c r="R224" s="358"/>
    </row>
    <row r="225" spans="1:18">
      <c r="A225" s="338"/>
      <c r="B225" s="367"/>
      <c r="C225" s="400"/>
      <c r="D225" s="329"/>
      <c r="E225" s="371"/>
      <c r="F225" s="372"/>
      <c r="G225" s="373"/>
      <c r="H225" s="366"/>
      <c r="I225" s="373"/>
      <c r="J225" s="366"/>
      <c r="K225" s="63"/>
      <c r="L225" s="63"/>
      <c r="M225" s="63"/>
      <c r="N225" s="175"/>
      <c r="O225" s="137">
        <f t="shared" si="12"/>
        <v>0</v>
      </c>
      <c r="P225" s="366"/>
      <c r="Q225" s="366"/>
      <c r="R225" s="358"/>
    </row>
    <row r="226" spans="1:18" ht="11.25" customHeight="1">
      <c r="A226" s="338">
        <v>46</v>
      </c>
      <c r="B226" s="367" t="s">
        <v>333</v>
      </c>
      <c r="C226" s="400" t="s">
        <v>217</v>
      </c>
      <c r="D226" s="329" t="s">
        <v>213</v>
      </c>
      <c r="E226" s="371">
        <v>180</v>
      </c>
      <c r="F226" s="372">
        <f>H226+J226+R226</f>
        <v>4.4101521874104002</v>
      </c>
      <c r="G226" s="373">
        <v>1.2</v>
      </c>
      <c r="H226" s="366">
        <f>G226*$P$5/1000</f>
        <v>2.9249879999999999</v>
      </c>
      <c r="I226" s="373">
        <v>9.5799999999999996E-2</v>
      </c>
      <c r="J226" s="366">
        <f>I226*$P$6/1000</f>
        <v>0.292053006</v>
      </c>
      <c r="K226" s="63" t="s">
        <v>216</v>
      </c>
      <c r="L226" s="175" t="s">
        <v>72</v>
      </c>
      <c r="M226" s="64">
        <v>5.2999999999999999E-2</v>
      </c>
      <c r="N226" s="175">
        <v>19.829999999999998</v>
      </c>
      <c r="O226" s="137">
        <f t="shared" si="12"/>
        <v>1.0509899999999999</v>
      </c>
      <c r="P226" s="366">
        <f>E226*F226</f>
        <v>793.82739373387199</v>
      </c>
      <c r="Q226" s="366">
        <f>SUM(O226:O229)</f>
        <v>1.053742</v>
      </c>
      <c r="R226" s="358">
        <f>Q226*1.02*1.05*$R$11</f>
        <v>1.1931111814104001</v>
      </c>
    </row>
    <row r="227" spans="1:18">
      <c r="A227" s="338"/>
      <c r="B227" s="367"/>
      <c r="C227" s="400"/>
      <c r="D227" s="329"/>
      <c r="E227" s="371"/>
      <c r="F227" s="372"/>
      <c r="G227" s="373"/>
      <c r="H227" s="366"/>
      <c r="I227" s="373"/>
      <c r="J227" s="366"/>
      <c r="K227" s="63"/>
      <c r="L227" s="63"/>
      <c r="M227" s="63"/>
      <c r="N227" s="175"/>
      <c r="O227" s="137">
        <f t="shared" si="12"/>
        <v>0</v>
      </c>
      <c r="P227" s="366"/>
      <c r="Q227" s="366"/>
      <c r="R227" s="358"/>
    </row>
    <row r="228" spans="1:18">
      <c r="A228" s="338"/>
      <c r="B228" s="367"/>
      <c r="C228" s="400"/>
      <c r="D228" s="329"/>
      <c r="E228" s="371"/>
      <c r="F228" s="372"/>
      <c r="G228" s="373"/>
      <c r="H228" s="366"/>
      <c r="I228" s="373"/>
      <c r="J228" s="366"/>
      <c r="K228" s="63" t="s">
        <v>128</v>
      </c>
      <c r="L228" s="63" t="s">
        <v>44</v>
      </c>
      <c r="M228" s="64">
        <v>1.6E-2</v>
      </c>
      <c r="N228" s="175">
        <v>0.17199999999999999</v>
      </c>
      <c r="O228" s="137">
        <f t="shared" si="12"/>
        <v>2.7519999999999997E-3</v>
      </c>
      <c r="P228" s="366"/>
      <c r="Q228" s="366"/>
      <c r="R228" s="358"/>
    </row>
    <row r="229" spans="1:18">
      <c r="A229" s="338"/>
      <c r="B229" s="367"/>
      <c r="C229" s="400"/>
      <c r="D229" s="329"/>
      <c r="E229" s="371"/>
      <c r="F229" s="372"/>
      <c r="G229" s="373"/>
      <c r="H229" s="366"/>
      <c r="I229" s="373"/>
      <c r="J229" s="366"/>
      <c r="K229" s="63"/>
      <c r="L229" s="63"/>
      <c r="M229" s="63"/>
      <c r="N229" s="175"/>
      <c r="O229" s="137">
        <f t="shared" si="12"/>
        <v>0</v>
      </c>
      <c r="P229" s="366"/>
      <c r="Q229" s="366"/>
      <c r="R229" s="358"/>
    </row>
    <row r="230" spans="1:18" ht="11.25" customHeight="1">
      <c r="A230" s="338">
        <v>47</v>
      </c>
      <c r="B230" s="367" t="s">
        <v>335</v>
      </c>
      <c r="C230" s="388" t="s">
        <v>334</v>
      </c>
      <c r="D230" s="329" t="s">
        <v>213</v>
      </c>
      <c r="E230" s="371">
        <v>300</v>
      </c>
      <c r="F230" s="372">
        <f>H230+J230+R230</f>
        <v>8.4513787136491985</v>
      </c>
      <c r="G230" s="373">
        <v>1.33</v>
      </c>
      <c r="H230" s="366">
        <f>G230*$P$5/1000</f>
        <v>3.2418616999999998</v>
      </c>
      <c r="I230" s="373">
        <v>1.46</v>
      </c>
      <c r="J230" s="366">
        <f>I230*$P$6/1000</f>
        <v>4.4509121999999994</v>
      </c>
      <c r="K230" s="63" t="s">
        <v>216</v>
      </c>
      <c r="L230" s="175" t="s">
        <v>72</v>
      </c>
      <c r="M230" s="64">
        <v>3.3700000000000001E-2</v>
      </c>
      <c r="N230" s="175">
        <v>19.829999999999998</v>
      </c>
      <c r="O230" s="137">
        <f t="shared" si="12"/>
        <v>0.66827099999999995</v>
      </c>
      <c r="P230" s="366">
        <f>E230*F230</f>
        <v>2535.4136140947594</v>
      </c>
      <c r="Q230" s="366">
        <f>SUM(O230:O233)</f>
        <v>0.669991</v>
      </c>
      <c r="R230" s="358">
        <f>Q230*1.02*1.05*$R$11</f>
        <v>0.75860481364920007</v>
      </c>
    </row>
    <row r="231" spans="1:18">
      <c r="A231" s="338"/>
      <c r="B231" s="367"/>
      <c r="C231" s="389"/>
      <c r="D231" s="329"/>
      <c r="E231" s="371"/>
      <c r="F231" s="372"/>
      <c r="G231" s="373"/>
      <c r="H231" s="366"/>
      <c r="I231" s="373"/>
      <c r="J231" s="366"/>
      <c r="K231" s="63"/>
      <c r="L231" s="63"/>
      <c r="M231" s="64"/>
      <c r="N231" s="175"/>
      <c r="O231" s="137">
        <f t="shared" si="12"/>
        <v>0</v>
      </c>
      <c r="P231" s="366"/>
      <c r="Q231" s="366"/>
      <c r="R231" s="358"/>
    </row>
    <row r="232" spans="1:18">
      <c r="A232" s="338"/>
      <c r="B232" s="367"/>
      <c r="C232" s="389"/>
      <c r="D232" s="329"/>
      <c r="E232" s="371"/>
      <c r="F232" s="372"/>
      <c r="G232" s="373"/>
      <c r="H232" s="366"/>
      <c r="I232" s="373"/>
      <c r="J232" s="366"/>
      <c r="K232" s="63" t="s">
        <v>128</v>
      </c>
      <c r="L232" s="63" t="s">
        <v>44</v>
      </c>
      <c r="M232" s="64">
        <v>0.01</v>
      </c>
      <c r="N232" s="175">
        <v>0.17199999999999999</v>
      </c>
      <c r="O232" s="137">
        <f t="shared" si="12"/>
        <v>1.72E-3</v>
      </c>
      <c r="P232" s="366"/>
      <c r="Q232" s="366"/>
      <c r="R232" s="358"/>
    </row>
    <row r="233" spans="1:18">
      <c r="A233" s="338"/>
      <c r="B233" s="367"/>
      <c r="C233" s="390"/>
      <c r="D233" s="329"/>
      <c r="E233" s="371"/>
      <c r="F233" s="372"/>
      <c r="G233" s="373"/>
      <c r="H233" s="366"/>
      <c r="I233" s="373"/>
      <c r="J233" s="366"/>
      <c r="K233" s="63"/>
      <c r="L233" s="63"/>
      <c r="M233" s="63"/>
      <c r="N233" s="175"/>
      <c r="O233" s="137">
        <f t="shared" si="12"/>
        <v>0</v>
      </c>
      <c r="P233" s="366"/>
      <c r="Q233" s="366"/>
      <c r="R233" s="358"/>
    </row>
    <row r="234" spans="1:18" ht="11.25" customHeight="1">
      <c r="A234" s="338">
        <v>48</v>
      </c>
      <c r="B234" s="391" t="s">
        <v>30</v>
      </c>
      <c r="C234" s="401" t="s">
        <v>336</v>
      </c>
      <c r="D234" s="329" t="s">
        <v>213</v>
      </c>
      <c r="E234" s="375">
        <v>22</v>
      </c>
      <c r="F234" s="376">
        <f>H234+J234+R234</f>
        <v>1.9093042367271997</v>
      </c>
      <c r="G234" s="385">
        <v>0.46400000000000002</v>
      </c>
      <c r="H234" s="382">
        <f>G234*$P$5/1000</f>
        <v>1.1309953599999998</v>
      </c>
      <c r="I234" s="385">
        <v>6.8000000000000005E-2</v>
      </c>
      <c r="J234" s="382">
        <f>I234*$P$6/1000</f>
        <v>0.20730276000000003</v>
      </c>
      <c r="K234" s="59" t="s">
        <v>59</v>
      </c>
      <c r="L234" s="59" t="s">
        <v>44</v>
      </c>
      <c r="M234" s="59">
        <v>1.8700000000000001E-2</v>
      </c>
      <c r="N234" s="191">
        <v>25.5</v>
      </c>
      <c r="O234" s="164">
        <f t="shared" si="12"/>
        <v>0.47685000000000005</v>
      </c>
      <c r="P234" s="382">
        <f>E234*F234</f>
        <v>42.004693207998393</v>
      </c>
      <c r="Q234" s="382">
        <f>SUM(O234:O237)</f>
        <v>0.50430600000000003</v>
      </c>
      <c r="R234" s="358">
        <f>Q234*1.02*1.05*$R$11</f>
        <v>0.57100611672719992</v>
      </c>
    </row>
    <row r="235" spans="1:18">
      <c r="A235" s="338"/>
      <c r="B235" s="392"/>
      <c r="C235" s="395"/>
      <c r="D235" s="329"/>
      <c r="E235" s="375"/>
      <c r="F235" s="377"/>
      <c r="G235" s="386"/>
      <c r="H235" s="383"/>
      <c r="I235" s="386"/>
      <c r="J235" s="383"/>
      <c r="K235" s="59"/>
      <c r="L235" s="59"/>
      <c r="M235" s="59"/>
      <c r="N235" s="175"/>
      <c r="O235" s="164">
        <f t="shared" si="12"/>
        <v>0</v>
      </c>
      <c r="P235" s="383"/>
      <c r="Q235" s="383"/>
      <c r="R235" s="358"/>
    </row>
    <row r="236" spans="1:18">
      <c r="A236" s="338"/>
      <c r="B236" s="392"/>
      <c r="C236" s="395"/>
      <c r="D236" s="329"/>
      <c r="E236" s="375"/>
      <c r="F236" s="377"/>
      <c r="G236" s="386"/>
      <c r="H236" s="383"/>
      <c r="I236" s="386"/>
      <c r="J236" s="383"/>
      <c r="K236" s="59" t="s">
        <v>108</v>
      </c>
      <c r="L236" s="59" t="s">
        <v>45</v>
      </c>
      <c r="M236" s="67">
        <v>5.28E-2</v>
      </c>
      <c r="N236" s="175">
        <v>0.52</v>
      </c>
      <c r="O236" s="164">
        <f t="shared" si="12"/>
        <v>2.7456000000000001E-2</v>
      </c>
      <c r="P236" s="383"/>
      <c r="Q236" s="383"/>
      <c r="R236" s="358"/>
    </row>
    <row r="237" spans="1:18">
      <c r="A237" s="338"/>
      <c r="B237" s="393"/>
      <c r="C237" s="396"/>
      <c r="D237" s="329"/>
      <c r="E237" s="375"/>
      <c r="F237" s="378"/>
      <c r="G237" s="387"/>
      <c r="H237" s="384"/>
      <c r="I237" s="387"/>
      <c r="J237" s="384"/>
      <c r="K237" s="59"/>
      <c r="L237" s="59"/>
      <c r="M237" s="59"/>
      <c r="N237" s="175"/>
      <c r="O237" s="164">
        <f t="shared" si="12"/>
        <v>0</v>
      </c>
      <c r="P237" s="384"/>
      <c r="Q237" s="384"/>
      <c r="R237" s="358"/>
    </row>
    <row r="238" spans="1:18" ht="11.25" customHeight="1">
      <c r="A238" s="338">
        <v>49</v>
      </c>
      <c r="B238" s="328" t="s">
        <v>337</v>
      </c>
      <c r="C238" s="328" t="s">
        <v>339</v>
      </c>
      <c r="D238" s="329" t="s">
        <v>213</v>
      </c>
      <c r="E238" s="375">
        <v>6027</v>
      </c>
      <c r="F238" s="331">
        <f>H238+J238+R238</f>
        <v>1.6014379973599997</v>
      </c>
      <c r="G238" s="322">
        <v>0.39700000000000002</v>
      </c>
      <c r="H238" s="324">
        <f>G238*$P$5/1000</f>
        <v>0.96768352999999996</v>
      </c>
      <c r="I238" s="322">
        <v>0.01</v>
      </c>
      <c r="J238" s="324">
        <f>I238*$P$6/1000</f>
        <v>3.0485700000000001E-2</v>
      </c>
      <c r="K238" s="59" t="s">
        <v>338</v>
      </c>
      <c r="L238" s="59" t="s">
        <v>42</v>
      </c>
      <c r="M238" s="59">
        <v>0.63</v>
      </c>
      <c r="N238" s="175">
        <v>0.62</v>
      </c>
      <c r="O238" s="164">
        <f t="shared" si="12"/>
        <v>0.3906</v>
      </c>
      <c r="P238" s="324">
        <f>E238*F238</f>
        <v>9651.8668100887189</v>
      </c>
      <c r="Q238" s="324">
        <f>SUM(O238:O241)</f>
        <v>0.53279999999999994</v>
      </c>
      <c r="R238" s="358">
        <f>Q238*1.02*1.05*$R$11</f>
        <v>0.6032687673599999</v>
      </c>
    </row>
    <row r="239" spans="1:18">
      <c r="A239" s="338"/>
      <c r="B239" s="328"/>
      <c r="C239" s="328"/>
      <c r="D239" s="329"/>
      <c r="E239" s="375"/>
      <c r="F239" s="331"/>
      <c r="G239" s="322"/>
      <c r="H239" s="324"/>
      <c r="I239" s="322"/>
      <c r="J239" s="324"/>
      <c r="K239" s="59"/>
      <c r="L239" s="59"/>
      <c r="M239" s="59"/>
      <c r="N239" s="175"/>
      <c r="O239" s="164">
        <f t="shared" si="12"/>
        <v>0</v>
      </c>
      <c r="P239" s="324"/>
      <c r="Q239" s="324"/>
      <c r="R239" s="358"/>
    </row>
    <row r="240" spans="1:18">
      <c r="A240" s="338"/>
      <c r="B240" s="328"/>
      <c r="C240" s="328"/>
      <c r="D240" s="329"/>
      <c r="E240" s="375"/>
      <c r="F240" s="331"/>
      <c r="G240" s="322"/>
      <c r="H240" s="324"/>
      <c r="I240" s="322"/>
      <c r="J240" s="324"/>
      <c r="K240" s="59" t="s">
        <v>48</v>
      </c>
      <c r="L240" s="59" t="s">
        <v>42</v>
      </c>
      <c r="M240" s="59">
        <v>0.79</v>
      </c>
      <c r="N240" s="175">
        <v>0.18</v>
      </c>
      <c r="O240" s="164">
        <f t="shared" si="12"/>
        <v>0.14219999999999999</v>
      </c>
      <c r="P240" s="324"/>
      <c r="Q240" s="324"/>
      <c r="R240" s="358"/>
    </row>
    <row r="241" spans="1:18">
      <c r="A241" s="338"/>
      <c r="B241" s="328"/>
      <c r="C241" s="328"/>
      <c r="D241" s="329"/>
      <c r="E241" s="375"/>
      <c r="F241" s="331"/>
      <c r="G241" s="322"/>
      <c r="H241" s="324"/>
      <c r="I241" s="322"/>
      <c r="J241" s="324"/>
      <c r="K241" s="59"/>
      <c r="L241" s="59"/>
      <c r="M241" s="59"/>
      <c r="N241" s="175"/>
      <c r="O241" s="164">
        <f t="shared" si="12"/>
        <v>0</v>
      </c>
      <c r="P241" s="324"/>
      <c r="Q241" s="324"/>
      <c r="R241" s="358"/>
    </row>
    <row r="242" spans="1:18" ht="11.25" customHeight="1">
      <c r="A242" s="338">
        <v>50</v>
      </c>
      <c r="B242" s="328" t="s">
        <v>341</v>
      </c>
      <c r="C242" s="328" t="s">
        <v>340</v>
      </c>
      <c r="D242" s="329" t="s">
        <v>213</v>
      </c>
      <c r="E242" s="375">
        <v>1070</v>
      </c>
      <c r="F242" s="331">
        <f>H242+J242+R242</f>
        <v>1.9192163794399999</v>
      </c>
      <c r="G242" s="322">
        <v>0.51400000000000001</v>
      </c>
      <c r="H242" s="324">
        <f>G242*$P$5/1000</f>
        <v>1.2528698600000001</v>
      </c>
      <c r="I242" s="322">
        <v>1.2E-2</v>
      </c>
      <c r="J242" s="324">
        <f>I242*$P$6/1000</f>
        <v>3.6582840000000005E-2</v>
      </c>
      <c r="K242" s="59" t="s">
        <v>338</v>
      </c>
      <c r="L242" s="59" t="s">
        <v>42</v>
      </c>
      <c r="M242" s="59">
        <v>0.63</v>
      </c>
      <c r="N242" s="175">
        <v>0.62</v>
      </c>
      <c r="O242" s="164">
        <f t="shared" si="12"/>
        <v>0.3906</v>
      </c>
      <c r="P242" s="324">
        <f>E242*F242</f>
        <v>2053.5615260007999</v>
      </c>
      <c r="Q242" s="324">
        <f>SUM(O242:O245)</f>
        <v>0.55620000000000003</v>
      </c>
      <c r="R242" s="358">
        <f>Q242*1.02*1.05*$R$11</f>
        <v>0.62976367944</v>
      </c>
    </row>
    <row r="243" spans="1:18">
      <c r="A243" s="338"/>
      <c r="B243" s="328"/>
      <c r="C243" s="328"/>
      <c r="D243" s="329"/>
      <c r="E243" s="375"/>
      <c r="F243" s="331"/>
      <c r="G243" s="322"/>
      <c r="H243" s="324"/>
      <c r="I243" s="322"/>
      <c r="J243" s="324"/>
      <c r="K243" s="59"/>
      <c r="L243" s="59"/>
      <c r="M243" s="59"/>
      <c r="N243" s="175"/>
      <c r="O243" s="164">
        <f t="shared" si="12"/>
        <v>0</v>
      </c>
      <c r="P243" s="324"/>
      <c r="Q243" s="324"/>
      <c r="R243" s="358"/>
    </row>
    <row r="244" spans="1:18">
      <c r="A244" s="338"/>
      <c r="B244" s="328"/>
      <c r="C244" s="328"/>
      <c r="D244" s="329"/>
      <c r="E244" s="375"/>
      <c r="F244" s="331"/>
      <c r="G244" s="322"/>
      <c r="H244" s="324"/>
      <c r="I244" s="322"/>
      <c r="J244" s="324"/>
      <c r="K244" s="59" t="s">
        <v>48</v>
      </c>
      <c r="L244" s="59" t="s">
        <v>42</v>
      </c>
      <c r="M244" s="59">
        <v>0.92</v>
      </c>
      <c r="N244" s="175">
        <v>0.18</v>
      </c>
      <c r="O244" s="164">
        <f t="shared" si="12"/>
        <v>0.1656</v>
      </c>
      <c r="P244" s="324"/>
      <c r="Q244" s="324"/>
      <c r="R244" s="358"/>
    </row>
    <row r="245" spans="1:18">
      <c r="A245" s="338"/>
      <c r="B245" s="328"/>
      <c r="C245" s="328"/>
      <c r="D245" s="329"/>
      <c r="E245" s="375"/>
      <c r="F245" s="331"/>
      <c r="G245" s="322"/>
      <c r="H245" s="324"/>
      <c r="I245" s="322"/>
      <c r="J245" s="324"/>
      <c r="K245" s="59"/>
      <c r="L245" s="59"/>
      <c r="M245" s="59"/>
      <c r="N245" s="175"/>
      <c r="O245" s="164">
        <f t="shared" si="12"/>
        <v>0</v>
      </c>
      <c r="P245" s="324"/>
      <c r="Q245" s="324"/>
      <c r="R245" s="358"/>
    </row>
    <row r="246" spans="1:18" ht="11.25" customHeight="1">
      <c r="A246" s="338">
        <v>51</v>
      </c>
      <c r="B246" s="367" t="s">
        <v>342</v>
      </c>
      <c r="C246" s="328" t="s">
        <v>343</v>
      </c>
      <c r="D246" s="329" t="s">
        <v>213</v>
      </c>
      <c r="E246" s="375">
        <v>604.6</v>
      </c>
      <c r="F246" s="331">
        <f>H246+J246+R246</f>
        <v>12.544292476000001</v>
      </c>
      <c r="G246" s="322">
        <v>0.95</v>
      </c>
      <c r="H246" s="324">
        <f>G246*$P$5/1000</f>
        <v>2.3156154999999998</v>
      </c>
      <c r="I246" s="322">
        <v>0.02</v>
      </c>
      <c r="J246" s="324">
        <f>I246*$P$6/1000</f>
        <v>6.0971400000000002E-2</v>
      </c>
      <c r="K246" s="47" t="s">
        <v>312</v>
      </c>
      <c r="L246" s="59" t="s">
        <v>45</v>
      </c>
      <c r="M246" s="59">
        <v>1</v>
      </c>
      <c r="N246" s="175">
        <v>8.41</v>
      </c>
      <c r="O246" s="164">
        <f t="shared" si="12"/>
        <v>8.41</v>
      </c>
      <c r="P246" s="324">
        <f>E246*F246</f>
        <v>7584.2792309896004</v>
      </c>
      <c r="Q246" s="324">
        <f>SUM(O246:O249)</f>
        <v>8.98</v>
      </c>
      <c r="R246" s="358">
        <f>Q246*1.02*1.05*$R$11</f>
        <v>10.167705576000001</v>
      </c>
    </row>
    <row r="247" spans="1:18">
      <c r="A247" s="338"/>
      <c r="B247" s="367"/>
      <c r="C247" s="328"/>
      <c r="D247" s="329"/>
      <c r="E247" s="375"/>
      <c r="F247" s="331"/>
      <c r="G247" s="322"/>
      <c r="H247" s="324"/>
      <c r="I247" s="322"/>
      <c r="J247" s="324"/>
      <c r="K247" s="59"/>
      <c r="L247" s="59"/>
      <c r="M247" s="59"/>
      <c r="N247" s="175"/>
      <c r="O247" s="164">
        <f t="shared" si="12"/>
        <v>0</v>
      </c>
      <c r="P247" s="324"/>
      <c r="Q247" s="324"/>
      <c r="R247" s="358"/>
    </row>
    <row r="248" spans="1:18">
      <c r="A248" s="338"/>
      <c r="B248" s="367"/>
      <c r="C248" s="328"/>
      <c r="D248" s="329"/>
      <c r="E248" s="375"/>
      <c r="F248" s="331"/>
      <c r="G248" s="322"/>
      <c r="H248" s="324"/>
      <c r="I248" s="322"/>
      <c r="J248" s="324"/>
      <c r="K248" s="59" t="s">
        <v>64</v>
      </c>
      <c r="L248" s="59" t="s">
        <v>42</v>
      </c>
      <c r="M248" s="92">
        <v>3</v>
      </c>
      <c r="N248" s="175">
        <v>0.19</v>
      </c>
      <c r="O248" s="164">
        <f t="shared" si="12"/>
        <v>0.57000000000000006</v>
      </c>
      <c r="P248" s="324"/>
      <c r="Q248" s="324"/>
      <c r="R248" s="358"/>
    </row>
    <row r="249" spans="1:18">
      <c r="A249" s="338"/>
      <c r="B249" s="367"/>
      <c r="C249" s="328"/>
      <c r="D249" s="329"/>
      <c r="E249" s="375"/>
      <c r="F249" s="331"/>
      <c r="G249" s="322"/>
      <c r="H249" s="324"/>
      <c r="I249" s="322"/>
      <c r="J249" s="324"/>
      <c r="K249" s="59"/>
      <c r="L249" s="59"/>
      <c r="M249" s="59"/>
      <c r="N249" s="175"/>
      <c r="O249" s="164">
        <f t="shared" si="12"/>
        <v>0</v>
      </c>
      <c r="P249" s="324"/>
      <c r="Q249" s="324"/>
      <c r="R249" s="358"/>
    </row>
    <row r="250" spans="1:18" ht="11.25" customHeight="1">
      <c r="A250" s="338">
        <v>52</v>
      </c>
      <c r="B250" s="367" t="s">
        <v>123</v>
      </c>
      <c r="C250" s="388" t="s">
        <v>347</v>
      </c>
      <c r="D250" s="338" t="s">
        <v>218</v>
      </c>
      <c r="E250" s="371">
        <v>411</v>
      </c>
      <c r="F250" s="372">
        <f>H250+J250+R250</f>
        <v>0.98758203999999994</v>
      </c>
      <c r="G250" s="373">
        <v>0.08</v>
      </c>
      <c r="H250" s="366">
        <f>G250*$P$5/1000</f>
        <v>0.19499919999999998</v>
      </c>
      <c r="I250" s="373">
        <v>0</v>
      </c>
      <c r="J250" s="366">
        <f>I250*$P$6/1000</f>
        <v>0</v>
      </c>
      <c r="K250" s="63" t="s">
        <v>124</v>
      </c>
      <c r="L250" s="175" t="s">
        <v>349</v>
      </c>
      <c r="M250" s="63">
        <v>1</v>
      </c>
      <c r="N250" s="175">
        <v>0.7</v>
      </c>
      <c r="O250" s="137">
        <f t="shared" si="12"/>
        <v>0.7</v>
      </c>
      <c r="P250" s="366">
        <f>E250*F250</f>
        <v>405.89621843999998</v>
      </c>
      <c r="Q250" s="366">
        <f>SUM(O250:O253)</f>
        <v>0.7</v>
      </c>
      <c r="R250" s="358">
        <f>Q250*1.02*1.05*$R$11</f>
        <v>0.79258284000000001</v>
      </c>
    </row>
    <row r="251" spans="1:18">
      <c r="A251" s="338"/>
      <c r="B251" s="367"/>
      <c r="C251" s="389"/>
      <c r="D251" s="338"/>
      <c r="E251" s="371"/>
      <c r="F251" s="372"/>
      <c r="G251" s="373"/>
      <c r="H251" s="366"/>
      <c r="I251" s="373"/>
      <c r="J251" s="366"/>
      <c r="K251" s="63"/>
      <c r="L251" s="63"/>
      <c r="M251" s="63"/>
      <c r="N251" s="175"/>
      <c r="O251" s="137">
        <f t="shared" si="12"/>
        <v>0</v>
      </c>
      <c r="P251" s="366"/>
      <c r="Q251" s="366"/>
      <c r="R251" s="358"/>
    </row>
    <row r="252" spans="1:18">
      <c r="A252" s="338"/>
      <c r="B252" s="367"/>
      <c r="C252" s="389"/>
      <c r="D252" s="338"/>
      <c r="E252" s="371"/>
      <c r="F252" s="372"/>
      <c r="G252" s="373"/>
      <c r="H252" s="366"/>
      <c r="I252" s="373"/>
      <c r="J252" s="366"/>
      <c r="K252" s="63"/>
      <c r="L252" s="63"/>
      <c r="M252" s="84"/>
      <c r="N252" s="175"/>
      <c r="O252" s="137">
        <v>0</v>
      </c>
      <c r="P252" s="366"/>
      <c r="Q252" s="366"/>
      <c r="R252" s="358"/>
    </row>
    <row r="253" spans="1:18">
      <c r="A253" s="338"/>
      <c r="B253" s="367"/>
      <c r="C253" s="390"/>
      <c r="D253" s="338"/>
      <c r="E253" s="371"/>
      <c r="F253" s="372"/>
      <c r="G253" s="373"/>
      <c r="H253" s="366"/>
      <c r="I253" s="373"/>
      <c r="J253" s="366"/>
      <c r="K253" s="63"/>
      <c r="L253" s="63"/>
      <c r="M253" s="63"/>
      <c r="N253" s="175"/>
      <c r="O253" s="137">
        <f>M253*N253</f>
        <v>0</v>
      </c>
      <c r="P253" s="366"/>
      <c r="Q253" s="366"/>
      <c r="R253" s="358"/>
    </row>
    <row r="254" spans="1:18" ht="11.25" customHeight="1">
      <c r="A254" s="338">
        <v>53</v>
      </c>
      <c r="B254" s="391" t="s">
        <v>123</v>
      </c>
      <c r="C254" s="394" t="s">
        <v>348</v>
      </c>
      <c r="D254" s="397" t="s">
        <v>218</v>
      </c>
      <c r="E254" s="375">
        <v>60</v>
      </c>
      <c r="F254" s="376">
        <f>H254+J254+R254</f>
        <v>1.60246244</v>
      </c>
      <c r="G254" s="379">
        <v>0.1</v>
      </c>
      <c r="H254" s="382">
        <f>G254*$P$5/1000</f>
        <v>0.24374899999999999</v>
      </c>
      <c r="I254" s="385">
        <v>0</v>
      </c>
      <c r="J254" s="382">
        <f>I254*$P$6/1000</f>
        <v>0</v>
      </c>
      <c r="K254" s="63" t="s">
        <v>124</v>
      </c>
      <c r="L254" s="175" t="s">
        <v>349</v>
      </c>
      <c r="M254" s="82">
        <v>1</v>
      </c>
      <c r="N254" s="175">
        <v>1.2</v>
      </c>
      <c r="O254" s="164">
        <f>M254*N254</f>
        <v>1.2</v>
      </c>
      <c r="P254" s="382">
        <f>E254*F254</f>
        <v>96.147746400000003</v>
      </c>
      <c r="Q254" s="382">
        <f>SUM(O254:O257)</f>
        <v>1.2</v>
      </c>
      <c r="R254" s="358">
        <f>Q254*1.02*1.05*$R$11</f>
        <v>1.3587134400000001</v>
      </c>
    </row>
    <row r="255" spans="1:18">
      <c r="A255" s="338"/>
      <c r="B255" s="392"/>
      <c r="C255" s="395"/>
      <c r="D255" s="398"/>
      <c r="E255" s="375"/>
      <c r="F255" s="377"/>
      <c r="G255" s="380"/>
      <c r="H255" s="383"/>
      <c r="I255" s="386"/>
      <c r="J255" s="383"/>
      <c r="K255" s="59"/>
      <c r="L255" s="59"/>
      <c r="M255" s="61"/>
      <c r="N255" s="172"/>
      <c r="O255" s="164">
        <v>0</v>
      </c>
      <c r="P255" s="383"/>
      <c r="Q255" s="383"/>
      <c r="R255" s="358"/>
    </row>
    <row r="256" spans="1:18">
      <c r="A256" s="338"/>
      <c r="B256" s="392"/>
      <c r="C256" s="395"/>
      <c r="D256" s="398"/>
      <c r="E256" s="375"/>
      <c r="F256" s="377"/>
      <c r="G256" s="380"/>
      <c r="H256" s="383"/>
      <c r="I256" s="386"/>
      <c r="J256" s="383"/>
      <c r="K256" s="59"/>
      <c r="L256" s="59"/>
      <c r="M256" s="62"/>
      <c r="N256" s="172"/>
      <c r="O256" s="164">
        <v>0</v>
      </c>
      <c r="P256" s="383"/>
      <c r="Q256" s="383"/>
      <c r="R256" s="358"/>
    </row>
    <row r="257" spans="1:18">
      <c r="A257" s="338"/>
      <c r="B257" s="393"/>
      <c r="C257" s="396"/>
      <c r="D257" s="399"/>
      <c r="E257" s="375"/>
      <c r="F257" s="378"/>
      <c r="G257" s="381"/>
      <c r="H257" s="384"/>
      <c r="I257" s="387"/>
      <c r="J257" s="384"/>
      <c r="K257" s="59"/>
      <c r="L257" s="59"/>
      <c r="M257" s="59"/>
      <c r="N257" s="172"/>
      <c r="O257" s="164">
        <f t="shared" ref="O257:O263" si="13">M257*N257</f>
        <v>0</v>
      </c>
      <c r="P257" s="384"/>
      <c r="Q257" s="384"/>
      <c r="R257" s="358"/>
    </row>
    <row r="258" spans="1:18" ht="11.25" customHeight="1">
      <c r="A258" s="338">
        <v>54</v>
      </c>
      <c r="B258" s="367" t="s">
        <v>29</v>
      </c>
      <c r="C258" s="368" t="s">
        <v>350</v>
      </c>
      <c r="D258" s="329" t="s">
        <v>213</v>
      </c>
      <c r="E258" s="371">
        <v>4105</v>
      </c>
      <c r="F258" s="372">
        <f>H258+J258+R258</f>
        <v>5.8778541602000001</v>
      </c>
      <c r="G258" s="373">
        <v>1.03</v>
      </c>
      <c r="H258" s="366">
        <f>G258*$P$5/1000</f>
        <v>2.5106146999999996</v>
      </c>
      <c r="I258" s="374">
        <v>0.14499999999999999</v>
      </c>
      <c r="J258" s="366">
        <f>I258*$P$6/1000</f>
        <v>0.44204264999999998</v>
      </c>
      <c r="K258" s="63" t="s">
        <v>229</v>
      </c>
      <c r="L258" s="63" t="s">
        <v>45</v>
      </c>
      <c r="M258" s="63">
        <v>1</v>
      </c>
      <c r="N258" s="175">
        <v>1.6</v>
      </c>
      <c r="O258" s="137">
        <f t="shared" si="13"/>
        <v>1.6</v>
      </c>
      <c r="P258" s="366">
        <f>E258*F258</f>
        <v>24128.591327621001</v>
      </c>
      <c r="Q258" s="366">
        <f>SUM(O258:O261)</f>
        <v>2.5835000000000004</v>
      </c>
      <c r="R258" s="358">
        <f>Q258*1.02*1.05*$R$11</f>
        <v>2.9251968102000006</v>
      </c>
    </row>
    <row r="259" spans="1:18">
      <c r="A259" s="338"/>
      <c r="B259" s="367"/>
      <c r="C259" s="369"/>
      <c r="D259" s="329"/>
      <c r="E259" s="371"/>
      <c r="F259" s="372"/>
      <c r="G259" s="373"/>
      <c r="H259" s="366"/>
      <c r="I259" s="374"/>
      <c r="J259" s="366"/>
      <c r="K259" s="63" t="s">
        <v>230</v>
      </c>
      <c r="L259" s="63" t="s">
        <v>42</v>
      </c>
      <c r="M259" s="63">
        <v>1.81</v>
      </c>
      <c r="N259" s="175">
        <v>0.4</v>
      </c>
      <c r="O259" s="137">
        <f t="shared" si="13"/>
        <v>0.72400000000000009</v>
      </c>
      <c r="P259" s="366"/>
      <c r="Q259" s="366"/>
      <c r="R259" s="358"/>
    </row>
    <row r="260" spans="1:18">
      <c r="A260" s="338"/>
      <c r="B260" s="367"/>
      <c r="C260" s="369"/>
      <c r="D260" s="329"/>
      <c r="E260" s="371"/>
      <c r="F260" s="372"/>
      <c r="G260" s="373"/>
      <c r="H260" s="366"/>
      <c r="I260" s="374"/>
      <c r="J260" s="366"/>
      <c r="K260" s="63" t="s">
        <v>129</v>
      </c>
      <c r="L260" s="63" t="s">
        <v>42</v>
      </c>
      <c r="M260" s="91">
        <v>0.12</v>
      </c>
      <c r="N260" s="175">
        <v>1</v>
      </c>
      <c r="O260" s="137">
        <f t="shared" si="13"/>
        <v>0.12</v>
      </c>
      <c r="P260" s="366"/>
      <c r="Q260" s="366"/>
      <c r="R260" s="358"/>
    </row>
    <row r="261" spans="1:18">
      <c r="A261" s="338"/>
      <c r="B261" s="367"/>
      <c r="C261" s="370"/>
      <c r="D261" s="329"/>
      <c r="E261" s="371"/>
      <c r="F261" s="372"/>
      <c r="G261" s="373"/>
      <c r="H261" s="366"/>
      <c r="I261" s="374"/>
      <c r="J261" s="366"/>
      <c r="K261" s="63" t="s">
        <v>96</v>
      </c>
      <c r="L261" s="63" t="s">
        <v>42</v>
      </c>
      <c r="M261" s="63">
        <v>0.15</v>
      </c>
      <c r="N261" s="175">
        <v>0.93</v>
      </c>
      <c r="O261" s="137">
        <f t="shared" si="13"/>
        <v>0.13950000000000001</v>
      </c>
      <c r="P261" s="366"/>
      <c r="Q261" s="366"/>
      <c r="R261" s="358"/>
    </row>
    <row r="262" spans="1:18" s="39" customFormat="1" ht="22.5">
      <c r="A262" s="338">
        <v>55</v>
      </c>
      <c r="B262" s="351" t="s">
        <v>363</v>
      </c>
      <c r="C262" s="283" t="s">
        <v>362</v>
      </c>
      <c r="D262" s="353" t="s">
        <v>45</v>
      </c>
      <c r="E262" s="287">
        <v>48</v>
      </c>
      <c r="F262" s="288">
        <f>H262+J262+R262</f>
        <v>6.009983874456001</v>
      </c>
      <c r="G262" s="289">
        <v>0.40799999999999997</v>
      </c>
      <c r="H262" s="300">
        <f>G262*$P$5/1000</f>
        <v>0.99449591999999987</v>
      </c>
      <c r="I262" s="289">
        <v>6.6199999999999995E-2</v>
      </c>
      <c r="J262" s="300">
        <f>I262*$P$6/1000</f>
        <v>0.20181533400000001</v>
      </c>
      <c r="K262" s="152" t="s">
        <v>364</v>
      </c>
      <c r="L262" s="142" t="s">
        <v>45</v>
      </c>
      <c r="M262" s="185">
        <v>1.1499999999999999</v>
      </c>
      <c r="N262" s="190">
        <v>3.59</v>
      </c>
      <c r="O262" s="168">
        <f t="shared" si="13"/>
        <v>4.1284999999999998</v>
      </c>
      <c r="P262" s="292">
        <f>E262*F262</f>
        <v>288.47922597388805</v>
      </c>
      <c r="Q262" s="292">
        <f>SUM(O262:O265)</f>
        <v>4.2513800000000002</v>
      </c>
      <c r="R262" s="337">
        <f>Q262*1.02*1.05*$R$11</f>
        <v>4.8136726204560008</v>
      </c>
    </row>
    <row r="263" spans="1:18" s="39" customFormat="1">
      <c r="A263" s="338"/>
      <c r="B263" s="352"/>
      <c r="C263" s="283"/>
      <c r="D263" s="354"/>
      <c r="E263" s="287"/>
      <c r="F263" s="288"/>
      <c r="G263" s="289"/>
      <c r="H263" s="301"/>
      <c r="I263" s="289"/>
      <c r="J263" s="301"/>
      <c r="K263" s="144" t="s">
        <v>141</v>
      </c>
      <c r="L263" s="144" t="s">
        <v>42</v>
      </c>
      <c r="M263" s="190">
        <v>0.128</v>
      </c>
      <c r="N263" s="190">
        <v>0.96</v>
      </c>
      <c r="O263" s="168">
        <f t="shared" si="13"/>
        <v>0.12288</v>
      </c>
      <c r="P263" s="292"/>
      <c r="Q263" s="292"/>
      <c r="R263" s="301"/>
    </row>
    <row r="264" spans="1:18" s="39" customFormat="1">
      <c r="A264" s="338"/>
      <c r="B264" s="352"/>
      <c r="C264" s="283"/>
      <c r="D264" s="354"/>
      <c r="E264" s="287"/>
      <c r="F264" s="288"/>
      <c r="G264" s="289"/>
      <c r="H264" s="301"/>
      <c r="I264" s="289"/>
      <c r="J264" s="301"/>
      <c r="K264" s="144"/>
      <c r="L264" s="144"/>
      <c r="M264" s="190"/>
      <c r="N264" s="190"/>
      <c r="O264" s="168"/>
      <c r="P264" s="292"/>
      <c r="Q264" s="292"/>
      <c r="R264" s="301"/>
    </row>
    <row r="265" spans="1:18" s="39" customFormat="1">
      <c r="A265" s="338"/>
      <c r="B265" s="282"/>
      <c r="C265" s="283"/>
      <c r="D265" s="286"/>
      <c r="E265" s="287"/>
      <c r="F265" s="288"/>
      <c r="G265" s="289"/>
      <c r="H265" s="302"/>
      <c r="I265" s="289"/>
      <c r="J265" s="302"/>
      <c r="K265" s="144"/>
      <c r="L265" s="144"/>
      <c r="M265" s="190"/>
      <c r="N265" s="190"/>
      <c r="O265" s="168"/>
      <c r="P265" s="292"/>
      <c r="Q265" s="292"/>
      <c r="R265" s="302"/>
    </row>
    <row r="266" spans="1:18" s="39" customFormat="1" ht="12">
      <c r="A266" s="338">
        <v>56</v>
      </c>
      <c r="B266" s="351" t="s">
        <v>365</v>
      </c>
      <c r="C266" s="283" t="s">
        <v>366</v>
      </c>
      <c r="D266" s="353" t="s">
        <v>45</v>
      </c>
      <c r="E266" s="287">
        <v>48</v>
      </c>
      <c r="F266" s="288">
        <f>H266+J266+R266</f>
        <v>4.6531539099999994</v>
      </c>
      <c r="G266" s="289">
        <v>0.36499999999999999</v>
      </c>
      <c r="H266" s="300">
        <f>G266*$P$5/1000</f>
        <v>0.88968384999999994</v>
      </c>
      <c r="I266" s="289">
        <v>4.5999999999999999E-2</v>
      </c>
      <c r="J266" s="300">
        <f>I266*$P$6/1000</f>
        <v>0.14023421999999999</v>
      </c>
      <c r="K266" s="144" t="s">
        <v>368</v>
      </c>
      <c r="L266" s="144" t="s">
        <v>311</v>
      </c>
      <c r="M266" s="144">
        <v>1.05</v>
      </c>
      <c r="N266" s="144">
        <v>1.2</v>
      </c>
      <c r="O266" s="168">
        <f t="shared" ref="O266:O273" si="14">M266*N266</f>
        <v>1.26</v>
      </c>
      <c r="P266" s="292">
        <f>E266*F266</f>
        <v>223.35138767999996</v>
      </c>
      <c r="Q266" s="292">
        <f>SUM(O266:O269)</f>
        <v>3.1999999999999997</v>
      </c>
      <c r="R266" s="337">
        <f>Q266*1.02*1.05*$R$11</f>
        <v>3.6232358399999995</v>
      </c>
    </row>
    <row r="267" spans="1:18" s="39" customFormat="1">
      <c r="A267" s="338"/>
      <c r="B267" s="352"/>
      <c r="C267" s="283"/>
      <c r="D267" s="354"/>
      <c r="E267" s="287"/>
      <c r="F267" s="288"/>
      <c r="G267" s="289"/>
      <c r="H267" s="301"/>
      <c r="I267" s="289"/>
      <c r="J267" s="301"/>
      <c r="K267" s="144" t="s">
        <v>367</v>
      </c>
      <c r="L267" s="144" t="s">
        <v>43</v>
      </c>
      <c r="M267" s="144">
        <v>2.7</v>
      </c>
      <c r="N267" s="144">
        <v>0.7</v>
      </c>
      <c r="O267" s="168">
        <f t="shared" si="14"/>
        <v>1.89</v>
      </c>
      <c r="P267" s="292"/>
      <c r="Q267" s="292"/>
      <c r="R267" s="301"/>
    </row>
    <row r="268" spans="1:18" s="39" customFormat="1">
      <c r="A268" s="338"/>
      <c r="B268" s="352"/>
      <c r="C268" s="283"/>
      <c r="D268" s="354"/>
      <c r="E268" s="287"/>
      <c r="F268" s="288"/>
      <c r="G268" s="289"/>
      <c r="H268" s="301"/>
      <c r="I268" s="289"/>
      <c r="J268" s="301"/>
      <c r="K268" s="144" t="s">
        <v>126</v>
      </c>
      <c r="L268" s="144" t="s">
        <v>42</v>
      </c>
      <c r="M268" s="144">
        <v>0.05</v>
      </c>
      <c r="N268" s="144">
        <v>1</v>
      </c>
      <c r="O268" s="168">
        <f t="shared" si="14"/>
        <v>0.05</v>
      </c>
      <c r="P268" s="292"/>
      <c r="Q268" s="292"/>
      <c r="R268" s="301"/>
    </row>
    <row r="269" spans="1:18" s="39" customFormat="1">
      <c r="A269" s="338"/>
      <c r="B269" s="282"/>
      <c r="C269" s="283"/>
      <c r="D269" s="286"/>
      <c r="E269" s="287"/>
      <c r="F269" s="288"/>
      <c r="G269" s="289"/>
      <c r="H269" s="302"/>
      <c r="I269" s="289"/>
      <c r="J269" s="302"/>
      <c r="K269" s="144"/>
      <c r="L269" s="144"/>
      <c r="M269" s="190"/>
      <c r="N269" s="190"/>
      <c r="O269" s="168">
        <f t="shared" si="14"/>
        <v>0</v>
      </c>
      <c r="P269" s="292"/>
      <c r="Q269" s="292"/>
      <c r="R269" s="302"/>
    </row>
    <row r="270" spans="1:18" s="39" customFormat="1">
      <c r="A270" s="338">
        <v>57</v>
      </c>
      <c r="B270" s="339" t="s">
        <v>123</v>
      </c>
      <c r="C270" s="340" t="s">
        <v>369</v>
      </c>
      <c r="D270" s="343" t="s">
        <v>68</v>
      </c>
      <c r="E270" s="346">
        <v>981</v>
      </c>
      <c r="F270" s="347">
        <f>H270+J270+R270</f>
        <v>0.35</v>
      </c>
      <c r="G270" s="348"/>
      <c r="H270" s="290">
        <v>0.35</v>
      </c>
      <c r="I270" s="349"/>
      <c r="J270" s="294"/>
      <c r="K270" s="54"/>
      <c r="L270" s="54"/>
      <c r="M270" s="54"/>
      <c r="N270" s="189"/>
      <c r="O270" s="55">
        <f t="shared" si="14"/>
        <v>0</v>
      </c>
      <c r="P270" s="294">
        <f>E270*F270</f>
        <v>343.34999999999997</v>
      </c>
      <c r="Q270" s="294">
        <f>SUM(O270:O273)</f>
        <v>0</v>
      </c>
      <c r="R270" s="294">
        <f>Q270*1.02*1.05*$R$11</f>
        <v>0</v>
      </c>
    </row>
    <row r="271" spans="1:18" s="39" customFormat="1">
      <c r="A271" s="338"/>
      <c r="B271" s="339"/>
      <c r="C271" s="341"/>
      <c r="D271" s="344"/>
      <c r="E271" s="346"/>
      <c r="F271" s="347"/>
      <c r="G271" s="348"/>
      <c r="H271" s="290"/>
      <c r="I271" s="349"/>
      <c r="J271" s="294"/>
      <c r="K271" s="54"/>
      <c r="L271" s="54"/>
      <c r="M271" s="54"/>
      <c r="N271" s="189"/>
      <c r="O271" s="55">
        <f t="shared" si="14"/>
        <v>0</v>
      </c>
      <c r="P271" s="294"/>
      <c r="Q271" s="294"/>
      <c r="R271" s="294"/>
    </row>
    <row r="272" spans="1:18" s="39" customFormat="1">
      <c r="A272" s="338"/>
      <c r="B272" s="339"/>
      <c r="C272" s="341"/>
      <c r="D272" s="344"/>
      <c r="E272" s="346"/>
      <c r="F272" s="347"/>
      <c r="G272" s="348"/>
      <c r="H272" s="290"/>
      <c r="I272" s="349"/>
      <c r="J272" s="294"/>
      <c r="K272" s="54"/>
      <c r="L272" s="54"/>
      <c r="M272" s="56"/>
      <c r="N272" s="189"/>
      <c r="O272" s="55">
        <f t="shared" si="14"/>
        <v>0</v>
      </c>
      <c r="P272" s="294"/>
      <c r="Q272" s="294"/>
      <c r="R272" s="294"/>
    </row>
    <row r="273" spans="1:18" s="39" customFormat="1">
      <c r="A273" s="338"/>
      <c r="B273" s="339"/>
      <c r="C273" s="342"/>
      <c r="D273" s="345"/>
      <c r="E273" s="346"/>
      <c r="F273" s="347"/>
      <c r="G273" s="348"/>
      <c r="H273" s="290"/>
      <c r="I273" s="349"/>
      <c r="J273" s="294"/>
      <c r="K273" s="54"/>
      <c r="L273" s="54"/>
      <c r="M273" s="54"/>
      <c r="N273" s="189"/>
      <c r="O273" s="55">
        <f t="shared" si="14"/>
        <v>0</v>
      </c>
      <c r="P273" s="294"/>
      <c r="Q273" s="294"/>
      <c r="R273" s="294"/>
    </row>
    <row r="274" spans="1:18" s="39" customFormat="1">
      <c r="A274" s="338">
        <v>58</v>
      </c>
      <c r="B274" s="339" t="s">
        <v>16</v>
      </c>
      <c r="C274" s="340" t="s">
        <v>370</v>
      </c>
      <c r="D274" s="343" t="s">
        <v>281</v>
      </c>
      <c r="E274" s="350">
        <v>83</v>
      </c>
      <c r="F274" s="347">
        <f>H274+J274+R274</f>
        <v>1.46077371248</v>
      </c>
      <c r="G274" s="348">
        <v>0.25</v>
      </c>
      <c r="H274" s="300">
        <f>G274*$P$5/1000</f>
        <v>0.60937249999999998</v>
      </c>
      <c r="I274" s="289">
        <v>0.06</v>
      </c>
      <c r="J274" s="300">
        <f>I274*$P$6/1000</f>
        <v>0.1829142</v>
      </c>
      <c r="K274" s="54" t="s">
        <v>141</v>
      </c>
      <c r="L274" s="54" t="s">
        <v>42</v>
      </c>
      <c r="M274" s="54">
        <v>0.61499999999999999</v>
      </c>
      <c r="N274" s="189">
        <v>0.96</v>
      </c>
      <c r="O274" s="55">
        <f>M274*N274</f>
        <v>0.59039999999999992</v>
      </c>
      <c r="P274" s="294">
        <f>E274*F274</f>
        <v>121.24421813584</v>
      </c>
      <c r="Q274" s="294">
        <f>SUM(O274:O277)</f>
        <v>0.59039999999999992</v>
      </c>
      <c r="R274" s="337">
        <f>Q274*1.02*1.05*$R$11</f>
        <v>0.66848701247999986</v>
      </c>
    </row>
    <row r="275" spans="1:18" s="39" customFormat="1">
      <c r="A275" s="338"/>
      <c r="B275" s="339"/>
      <c r="C275" s="341"/>
      <c r="D275" s="344"/>
      <c r="E275" s="350"/>
      <c r="F275" s="347"/>
      <c r="G275" s="348"/>
      <c r="H275" s="301"/>
      <c r="I275" s="289"/>
      <c r="J275" s="301"/>
      <c r="K275" s="54"/>
      <c r="L275" s="54"/>
      <c r="M275" s="54"/>
      <c r="N275" s="189"/>
      <c r="O275" s="55">
        <f>M275*N275</f>
        <v>0</v>
      </c>
      <c r="P275" s="294"/>
      <c r="Q275" s="294"/>
      <c r="R275" s="301"/>
    </row>
    <row r="276" spans="1:18" s="39" customFormat="1">
      <c r="A276" s="338"/>
      <c r="B276" s="339"/>
      <c r="C276" s="341"/>
      <c r="D276" s="344"/>
      <c r="E276" s="350"/>
      <c r="F276" s="347"/>
      <c r="G276" s="348"/>
      <c r="H276" s="301"/>
      <c r="I276" s="289"/>
      <c r="J276" s="301"/>
      <c r="K276" s="54"/>
      <c r="L276" s="54"/>
      <c r="M276" s="56"/>
      <c r="N276" s="189"/>
      <c r="O276" s="55">
        <f>M276*N276</f>
        <v>0</v>
      </c>
      <c r="P276" s="294"/>
      <c r="Q276" s="294"/>
      <c r="R276" s="301"/>
    </row>
    <row r="277" spans="1:18" s="39" customFormat="1">
      <c r="A277" s="338"/>
      <c r="B277" s="339"/>
      <c r="C277" s="342"/>
      <c r="D277" s="345"/>
      <c r="E277" s="350"/>
      <c r="F277" s="347"/>
      <c r="G277" s="348"/>
      <c r="H277" s="302"/>
      <c r="I277" s="289"/>
      <c r="J277" s="302"/>
      <c r="K277" s="54"/>
      <c r="L277" s="54"/>
      <c r="M277" s="54"/>
      <c r="N277" s="189"/>
      <c r="O277" s="55">
        <f>M277*N277</f>
        <v>0</v>
      </c>
      <c r="P277" s="294"/>
      <c r="Q277" s="294"/>
      <c r="R277" s="302"/>
    </row>
    <row r="278" spans="1:18" s="39" customFormat="1" ht="7.5" customHeight="1">
      <c r="A278" s="303"/>
      <c r="B278" s="296"/>
      <c r="C278" s="313" t="s">
        <v>697</v>
      </c>
      <c r="D278" s="303"/>
      <c r="E278" s="314"/>
      <c r="F278" s="288"/>
      <c r="G278" s="289"/>
      <c r="H278" s="292"/>
      <c r="I278" s="289"/>
      <c r="J278" s="292"/>
      <c r="K278" s="144"/>
      <c r="L278" s="144"/>
      <c r="M278" s="144"/>
      <c r="N278" s="190"/>
      <c r="O278" s="168"/>
      <c r="P278" s="292"/>
      <c r="Q278" s="292"/>
      <c r="R278" s="292"/>
    </row>
    <row r="279" spans="1:18" s="39" customFormat="1" ht="7.5" customHeight="1">
      <c r="A279" s="303"/>
      <c r="B279" s="296"/>
      <c r="C279" s="313"/>
      <c r="D279" s="303"/>
      <c r="E279" s="314"/>
      <c r="F279" s="288"/>
      <c r="G279" s="289"/>
      <c r="H279" s="292"/>
      <c r="I279" s="289"/>
      <c r="J279" s="292"/>
      <c r="K279" s="144"/>
      <c r="L279" s="144"/>
      <c r="M279" s="144"/>
      <c r="N279" s="190"/>
      <c r="O279" s="168"/>
      <c r="P279" s="292"/>
      <c r="Q279" s="292"/>
      <c r="R279" s="292"/>
    </row>
    <row r="280" spans="1:18" s="39" customFormat="1" ht="7.5" customHeight="1">
      <c r="A280" s="303"/>
      <c r="B280" s="296"/>
      <c r="C280" s="313"/>
      <c r="D280" s="303"/>
      <c r="E280" s="314"/>
      <c r="F280" s="288"/>
      <c r="G280" s="289"/>
      <c r="H280" s="292"/>
      <c r="I280" s="289"/>
      <c r="J280" s="292"/>
      <c r="K280" s="144"/>
      <c r="L280" s="144"/>
      <c r="M280" s="145"/>
      <c r="N280" s="190"/>
      <c r="O280" s="168"/>
      <c r="P280" s="292"/>
      <c r="Q280" s="292"/>
      <c r="R280" s="292"/>
    </row>
    <row r="281" spans="1:18" s="39" customFormat="1" ht="7.5" customHeight="1">
      <c r="A281" s="303"/>
      <c r="B281" s="296"/>
      <c r="C281" s="313"/>
      <c r="D281" s="303"/>
      <c r="E281" s="314"/>
      <c r="F281" s="288"/>
      <c r="G281" s="289"/>
      <c r="H281" s="292"/>
      <c r="I281" s="289"/>
      <c r="J281" s="292"/>
      <c r="K281" s="144"/>
      <c r="L281" s="144"/>
      <c r="M281" s="144"/>
      <c r="N281" s="190"/>
      <c r="O281" s="168"/>
      <c r="P281" s="292"/>
      <c r="Q281" s="292"/>
      <c r="R281" s="292"/>
    </row>
    <row r="282" spans="1:18" ht="11.25" customHeight="1">
      <c r="A282" s="303">
        <v>59</v>
      </c>
      <c r="B282" s="295" t="s">
        <v>698</v>
      </c>
      <c r="C282" s="296" t="s">
        <v>699</v>
      </c>
      <c r="D282" s="287" t="s">
        <v>45</v>
      </c>
      <c r="E282" s="298">
        <v>3.15</v>
      </c>
      <c r="F282" s="298">
        <f>H282+J282+R282</f>
        <v>8.5068400999999998</v>
      </c>
      <c r="G282" s="299">
        <v>3.49</v>
      </c>
      <c r="H282" s="300">
        <f t="shared" ref="H282" si="15">G282*$P$5/1000</f>
        <v>8.5068400999999998</v>
      </c>
      <c r="I282" s="299"/>
      <c r="J282" s="300">
        <f t="shared" ref="J282" si="16">I282*$P$6/1000</f>
        <v>0</v>
      </c>
      <c r="K282" s="169"/>
      <c r="L282" s="170"/>
      <c r="M282" s="185"/>
      <c r="N282" s="185"/>
      <c r="O282" s="193"/>
      <c r="P282" s="293">
        <f>E282*F282</f>
        <v>26.796546314999997</v>
      </c>
      <c r="Q282" s="293">
        <f>SUM(O282:O285)</f>
        <v>0</v>
      </c>
      <c r="R282" s="294">
        <f t="shared" ref="R282" si="17">Q282*1.02*1.05*$R$11</f>
        <v>0</v>
      </c>
    </row>
    <row r="283" spans="1:18">
      <c r="A283" s="303"/>
      <c r="B283" s="295"/>
      <c r="C283" s="296"/>
      <c r="D283" s="287"/>
      <c r="E283" s="298"/>
      <c r="F283" s="298"/>
      <c r="G283" s="299"/>
      <c r="H283" s="301"/>
      <c r="I283" s="299"/>
      <c r="J283" s="301"/>
      <c r="K283" s="40"/>
      <c r="L283" s="41"/>
      <c r="M283" s="142"/>
      <c r="N283" s="185"/>
      <c r="O283" s="193"/>
      <c r="P283" s="293"/>
      <c r="Q283" s="293"/>
      <c r="R283" s="294"/>
    </row>
    <row r="284" spans="1:18">
      <c r="A284" s="303"/>
      <c r="B284" s="295"/>
      <c r="C284" s="296"/>
      <c r="D284" s="287"/>
      <c r="E284" s="298"/>
      <c r="F284" s="298"/>
      <c r="G284" s="299"/>
      <c r="H284" s="301"/>
      <c r="I284" s="299"/>
      <c r="J284" s="301"/>
      <c r="K284" s="40"/>
      <c r="L284" s="41"/>
      <c r="M284" s="87"/>
      <c r="N284" s="185"/>
      <c r="O284" s="193"/>
      <c r="P284" s="293"/>
      <c r="Q284" s="293"/>
      <c r="R284" s="294"/>
    </row>
    <row r="285" spans="1:18">
      <c r="A285" s="303"/>
      <c r="B285" s="295"/>
      <c r="C285" s="296"/>
      <c r="D285" s="287"/>
      <c r="E285" s="298"/>
      <c r="F285" s="298"/>
      <c r="G285" s="299"/>
      <c r="H285" s="302"/>
      <c r="I285" s="299"/>
      <c r="J285" s="302"/>
      <c r="K285" s="40"/>
      <c r="L285" s="41"/>
      <c r="M285" s="142"/>
      <c r="N285" s="185"/>
      <c r="O285" s="193"/>
      <c r="P285" s="293"/>
      <c r="Q285" s="293"/>
      <c r="R285" s="294"/>
    </row>
    <row r="286" spans="1:18" ht="11.25" customHeight="1">
      <c r="A286" s="303">
        <v>60</v>
      </c>
      <c r="B286" s="295" t="s">
        <v>123</v>
      </c>
      <c r="C286" s="296" t="s">
        <v>700</v>
      </c>
      <c r="D286" s="287" t="s">
        <v>43</v>
      </c>
      <c r="E286" s="297">
        <v>7</v>
      </c>
      <c r="F286" s="298">
        <f>H286+J286+R286</f>
        <v>0.48749799999999999</v>
      </c>
      <c r="G286" s="299">
        <v>0.2</v>
      </c>
      <c r="H286" s="300">
        <f t="shared" ref="H286" si="18">G286*$P$5/1000</f>
        <v>0.48749799999999999</v>
      </c>
      <c r="I286" s="299"/>
      <c r="J286" s="300">
        <f t="shared" ref="J286" si="19">I286*$P$6/1000</f>
        <v>0</v>
      </c>
      <c r="K286" s="169"/>
      <c r="L286" s="170"/>
      <c r="M286" s="185"/>
      <c r="N286" s="185"/>
      <c r="O286" s="193"/>
      <c r="P286" s="293">
        <f>E286*F286</f>
        <v>3.4124859999999999</v>
      </c>
      <c r="Q286" s="293">
        <f>SUM(O286:O289)</f>
        <v>0</v>
      </c>
      <c r="R286" s="294">
        <f t="shared" ref="R286" si="20">Q286*1.02*1.05*$R$11</f>
        <v>0</v>
      </c>
    </row>
    <row r="287" spans="1:18">
      <c r="A287" s="303"/>
      <c r="B287" s="295"/>
      <c r="C287" s="296"/>
      <c r="D287" s="287"/>
      <c r="E287" s="297"/>
      <c r="F287" s="298"/>
      <c r="G287" s="299"/>
      <c r="H287" s="301"/>
      <c r="I287" s="299"/>
      <c r="J287" s="301"/>
      <c r="K287" s="40"/>
      <c r="L287" s="41"/>
      <c r="M287" s="142"/>
      <c r="N287" s="185"/>
      <c r="O287" s="193"/>
      <c r="P287" s="293"/>
      <c r="Q287" s="293"/>
      <c r="R287" s="294"/>
    </row>
    <row r="288" spans="1:18">
      <c r="A288" s="303"/>
      <c r="B288" s="295"/>
      <c r="C288" s="296"/>
      <c r="D288" s="287"/>
      <c r="E288" s="297"/>
      <c r="F288" s="298"/>
      <c r="G288" s="299"/>
      <c r="H288" s="301"/>
      <c r="I288" s="299"/>
      <c r="J288" s="301"/>
      <c r="K288" s="40"/>
      <c r="L288" s="41"/>
      <c r="M288" s="87"/>
      <c r="N288" s="185"/>
      <c r="O288" s="193"/>
      <c r="P288" s="293"/>
      <c r="Q288" s="293"/>
      <c r="R288" s="294"/>
    </row>
    <row r="289" spans="1:18">
      <c r="A289" s="303"/>
      <c r="B289" s="295"/>
      <c r="C289" s="296"/>
      <c r="D289" s="287"/>
      <c r="E289" s="297"/>
      <c r="F289" s="298"/>
      <c r="G289" s="299"/>
      <c r="H289" s="302"/>
      <c r="I289" s="299"/>
      <c r="J289" s="302"/>
      <c r="K289" s="40"/>
      <c r="L289" s="41"/>
      <c r="M289" s="142"/>
      <c r="N289" s="185"/>
      <c r="O289" s="193"/>
      <c r="P289" s="293"/>
      <c r="Q289" s="293"/>
      <c r="R289" s="294"/>
    </row>
    <row r="290" spans="1:18" ht="11.25" customHeight="1">
      <c r="A290" s="303">
        <v>61</v>
      </c>
      <c r="B290" s="295" t="s">
        <v>123</v>
      </c>
      <c r="C290" s="296" t="s">
        <v>701</v>
      </c>
      <c r="D290" s="287" t="s">
        <v>43</v>
      </c>
      <c r="E290" s="297">
        <v>10.5</v>
      </c>
      <c r="F290" s="298">
        <f>H290+J290+R290</f>
        <v>10.904301039999998</v>
      </c>
      <c r="G290" s="299">
        <v>0.2</v>
      </c>
      <c r="H290" s="300">
        <f t="shared" ref="H290" si="21">G290*$P$5/1000</f>
        <v>0.48749799999999999</v>
      </c>
      <c r="I290" s="299"/>
      <c r="J290" s="300">
        <f t="shared" ref="J290" si="22">I290*$P$6/1000</f>
        <v>0</v>
      </c>
      <c r="K290" s="169" t="s">
        <v>79</v>
      </c>
      <c r="L290" s="170" t="s">
        <v>43</v>
      </c>
      <c r="M290" s="185">
        <v>1</v>
      </c>
      <c r="N290" s="185">
        <v>9.1999999999999993</v>
      </c>
      <c r="O290" s="193">
        <f>M290*N290</f>
        <v>9.1999999999999993</v>
      </c>
      <c r="P290" s="293">
        <f>E290*F290</f>
        <v>114.49516091999998</v>
      </c>
      <c r="Q290" s="293">
        <f>SUM(O290:O293)</f>
        <v>9.1999999999999993</v>
      </c>
      <c r="R290" s="294">
        <f t="shared" ref="R290" si="23">Q290*1.02*1.05*$R$11</f>
        <v>10.416803039999998</v>
      </c>
    </row>
    <row r="291" spans="1:18">
      <c r="A291" s="303"/>
      <c r="B291" s="295"/>
      <c r="C291" s="296"/>
      <c r="D291" s="287"/>
      <c r="E291" s="297"/>
      <c r="F291" s="298"/>
      <c r="G291" s="299"/>
      <c r="H291" s="301"/>
      <c r="I291" s="299"/>
      <c r="J291" s="301"/>
      <c r="K291" s="40"/>
      <c r="L291" s="41"/>
      <c r="M291" s="142"/>
      <c r="N291" s="185"/>
      <c r="O291" s="193">
        <f>M291*N291</f>
        <v>0</v>
      </c>
      <c r="P291" s="293"/>
      <c r="Q291" s="293"/>
      <c r="R291" s="294"/>
    </row>
    <row r="292" spans="1:18">
      <c r="A292" s="303"/>
      <c r="B292" s="295"/>
      <c r="C292" s="296"/>
      <c r="D292" s="287"/>
      <c r="E292" s="297"/>
      <c r="F292" s="298"/>
      <c r="G292" s="299"/>
      <c r="H292" s="301"/>
      <c r="I292" s="299"/>
      <c r="J292" s="301"/>
      <c r="K292" s="40"/>
      <c r="L292" s="41"/>
      <c r="M292" s="87"/>
      <c r="N292" s="185"/>
      <c r="O292" s="193">
        <f>M292*N292</f>
        <v>0</v>
      </c>
      <c r="P292" s="293"/>
      <c r="Q292" s="293"/>
      <c r="R292" s="294"/>
    </row>
    <row r="293" spans="1:18">
      <c r="A293" s="303"/>
      <c r="B293" s="295"/>
      <c r="C293" s="296"/>
      <c r="D293" s="287"/>
      <c r="E293" s="297"/>
      <c r="F293" s="298"/>
      <c r="G293" s="299"/>
      <c r="H293" s="302"/>
      <c r="I293" s="299"/>
      <c r="J293" s="302"/>
      <c r="K293" s="40"/>
      <c r="L293" s="41"/>
      <c r="M293" s="142"/>
      <c r="N293" s="185"/>
      <c r="O293" s="193">
        <f>M293*N293</f>
        <v>0</v>
      </c>
      <c r="P293" s="293"/>
      <c r="Q293" s="293"/>
      <c r="R293" s="294"/>
    </row>
    <row r="294" spans="1:18" s="39" customFormat="1" ht="7.5" customHeight="1">
      <c r="A294" s="303"/>
      <c r="B294" s="296"/>
      <c r="C294" s="313" t="s">
        <v>712</v>
      </c>
      <c r="D294" s="303"/>
      <c r="E294" s="314"/>
      <c r="F294" s="288"/>
      <c r="G294" s="289"/>
      <c r="H294" s="300"/>
      <c r="I294" s="289"/>
      <c r="J294" s="300"/>
      <c r="K294" s="144"/>
      <c r="L294" s="144"/>
      <c r="M294" s="144"/>
      <c r="N294" s="190"/>
      <c r="O294" s="168"/>
      <c r="P294" s="292"/>
      <c r="Q294" s="292"/>
      <c r="R294" s="294">
        <f t="shared" ref="R294" si="24">Q294*1.02*1.05*$R$11</f>
        <v>0</v>
      </c>
    </row>
    <row r="295" spans="1:18" s="39" customFormat="1" ht="7.5" customHeight="1">
      <c r="A295" s="303"/>
      <c r="B295" s="296"/>
      <c r="C295" s="313"/>
      <c r="D295" s="303"/>
      <c r="E295" s="314"/>
      <c r="F295" s="288"/>
      <c r="G295" s="289"/>
      <c r="H295" s="301"/>
      <c r="I295" s="289"/>
      <c r="J295" s="301"/>
      <c r="K295" s="144"/>
      <c r="L295" s="144"/>
      <c r="M295" s="144"/>
      <c r="N295" s="190"/>
      <c r="O295" s="168"/>
      <c r="P295" s="292"/>
      <c r="Q295" s="292"/>
      <c r="R295" s="294"/>
    </row>
    <row r="296" spans="1:18" s="39" customFormat="1" ht="7.5" customHeight="1">
      <c r="A296" s="303"/>
      <c r="B296" s="296"/>
      <c r="C296" s="313"/>
      <c r="D296" s="303"/>
      <c r="E296" s="314"/>
      <c r="F296" s="288"/>
      <c r="G296" s="289"/>
      <c r="H296" s="301"/>
      <c r="I296" s="289"/>
      <c r="J296" s="301"/>
      <c r="K296" s="144"/>
      <c r="L296" s="144"/>
      <c r="M296" s="145"/>
      <c r="N296" s="190"/>
      <c r="O296" s="168"/>
      <c r="P296" s="292"/>
      <c r="Q296" s="292"/>
      <c r="R296" s="294"/>
    </row>
    <row r="297" spans="1:18" s="39" customFormat="1" ht="7.5" customHeight="1">
      <c r="A297" s="303"/>
      <c r="B297" s="296"/>
      <c r="C297" s="313"/>
      <c r="D297" s="303"/>
      <c r="E297" s="314"/>
      <c r="F297" s="288"/>
      <c r="G297" s="289"/>
      <c r="H297" s="302"/>
      <c r="I297" s="289"/>
      <c r="J297" s="302"/>
      <c r="K297" s="144"/>
      <c r="L297" s="144"/>
      <c r="M297" s="144"/>
      <c r="N297" s="190"/>
      <c r="O297" s="168"/>
      <c r="P297" s="292"/>
      <c r="Q297" s="292"/>
      <c r="R297" s="294"/>
    </row>
    <row r="298" spans="1:18">
      <c r="A298" s="325">
        <v>62</v>
      </c>
      <c r="B298" s="326" t="s">
        <v>15</v>
      </c>
      <c r="C298" s="328" t="s">
        <v>702</v>
      </c>
      <c r="D298" s="329" t="s">
        <v>45</v>
      </c>
      <c r="E298" s="329">
        <v>281.3</v>
      </c>
      <c r="F298" s="330">
        <f>H298+J298+R298</f>
        <v>1.231606914096</v>
      </c>
      <c r="G298" s="321">
        <v>0.38400000000000001</v>
      </c>
      <c r="H298" s="300">
        <f t="shared" ref="H298" si="25">G298*$P$5/1000</f>
        <v>0.93599615999999997</v>
      </c>
      <c r="I298" s="321"/>
      <c r="J298" s="300">
        <f t="shared" ref="J298" si="26">I298*$P$6/1000</f>
        <v>0</v>
      </c>
      <c r="K298" s="59" t="s">
        <v>133</v>
      </c>
      <c r="L298" s="59" t="s">
        <v>42</v>
      </c>
      <c r="M298" s="59">
        <v>0.24399999999999999</v>
      </c>
      <c r="N298" s="172">
        <v>1.07</v>
      </c>
      <c r="O298" s="93">
        <f t="shared" ref="O298:O304" si="27">M298*N298</f>
        <v>0.26108000000000003</v>
      </c>
      <c r="P298" s="323">
        <f>E298*F298</f>
        <v>346.45102493520483</v>
      </c>
      <c r="Q298" s="323">
        <f>SUM(O298:O301)</f>
        <v>0.26108000000000003</v>
      </c>
      <c r="R298" s="294">
        <f t="shared" ref="R298" si="28">Q298*1.02*1.05*$R$11</f>
        <v>0.29561075409600002</v>
      </c>
    </row>
    <row r="299" spans="1:18">
      <c r="A299" s="325"/>
      <c r="B299" s="327"/>
      <c r="C299" s="328"/>
      <c r="D299" s="329"/>
      <c r="E299" s="329"/>
      <c r="F299" s="331"/>
      <c r="G299" s="322"/>
      <c r="H299" s="301"/>
      <c r="I299" s="322"/>
      <c r="J299" s="301"/>
      <c r="K299" s="59"/>
      <c r="L299" s="59"/>
      <c r="M299" s="59"/>
      <c r="N299" s="172"/>
      <c r="O299" s="164">
        <f t="shared" si="27"/>
        <v>0</v>
      </c>
      <c r="P299" s="324"/>
      <c r="Q299" s="324"/>
      <c r="R299" s="294"/>
    </row>
    <row r="300" spans="1:18">
      <c r="A300" s="325"/>
      <c r="B300" s="327"/>
      <c r="C300" s="328"/>
      <c r="D300" s="329"/>
      <c r="E300" s="329"/>
      <c r="F300" s="331"/>
      <c r="G300" s="322"/>
      <c r="H300" s="301"/>
      <c r="I300" s="322"/>
      <c r="J300" s="301"/>
      <c r="K300" s="59"/>
      <c r="L300" s="59"/>
      <c r="M300" s="59"/>
      <c r="N300" s="172"/>
      <c r="O300" s="164">
        <f t="shared" si="27"/>
        <v>0</v>
      </c>
      <c r="P300" s="324"/>
      <c r="Q300" s="324"/>
      <c r="R300" s="294"/>
    </row>
    <row r="301" spans="1:18">
      <c r="A301" s="325"/>
      <c r="B301" s="327"/>
      <c r="C301" s="328"/>
      <c r="D301" s="329"/>
      <c r="E301" s="329"/>
      <c r="F301" s="331"/>
      <c r="G301" s="322"/>
      <c r="H301" s="302"/>
      <c r="I301" s="322"/>
      <c r="J301" s="302"/>
      <c r="K301" s="59"/>
      <c r="L301" s="59"/>
      <c r="M301" s="59"/>
      <c r="N301" s="172"/>
      <c r="O301" s="164">
        <f t="shared" si="27"/>
        <v>0</v>
      </c>
      <c r="P301" s="324"/>
      <c r="Q301" s="324"/>
      <c r="R301" s="294"/>
    </row>
    <row r="302" spans="1:18" s="39" customFormat="1" ht="22.5" customHeight="1">
      <c r="A302" s="318">
        <v>63</v>
      </c>
      <c r="B302" s="336" t="s">
        <v>705</v>
      </c>
      <c r="C302" s="318" t="s">
        <v>706</v>
      </c>
      <c r="D302" s="318" t="s">
        <v>213</v>
      </c>
      <c r="E302" s="318">
        <v>2045</v>
      </c>
      <c r="F302" s="315">
        <f>H302+J302+R302</f>
        <v>0.84975575799999992</v>
      </c>
      <c r="G302" s="318">
        <v>0.254</v>
      </c>
      <c r="H302" s="300">
        <f t="shared" ref="H302" si="29">G302*$P$5/1000</f>
        <v>0.61912245999999993</v>
      </c>
      <c r="I302" s="318">
        <v>2.3E-3</v>
      </c>
      <c r="J302" s="300">
        <f t="shared" ref="J302" si="30">I302*$P$6/1000</f>
        <v>7.0117110000000003E-3</v>
      </c>
      <c r="K302" s="176" t="s">
        <v>707</v>
      </c>
      <c r="L302" s="176" t="s">
        <v>42</v>
      </c>
      <c r="M302" s="176">
        <v>0.37</v>
      </c>
      <c r="N302" s="176">
        <v>0.4</v>
      </c>
      <c r="O302" s="176">
        <f t="shared" si="27"/>
        <v>0.14799999999999999</v>
      </c>
      <c r="P302" s="311">
        <f>E302*F302</f>
        <v>1737.7505251099999</v>
      </c>
      <c r="Q302" s="332">
        <f>SUM(O302:O305)</f>
        <v>0.19750000000000001</v>
      </c>
      <c r="R302" s="294">
        <f t="shared" ref="R302" si="31">Q302*1.02*1.05*$R$11</f>
        <v>0.22362158700000001</v>
      </c>
    </row>
    <row r="303" spans="1:18" s="39" customFormat="1">
      <c r="A303" s="319"/>
      <c r="B303" s="319"/>
      <c r="C303" s="319"/>
      <c r="D303" s="319"/>
      <c r="E303" s="319"/>
      <c r="F303" s="316"/>
      <c r="G303" s="319"/>
      <c r="H303" s="301"/>
      <c r="I303" s="319"/>
      <c r="J303" s="301"/>
      <c r="K303" s="176" t="s">
        <v>708</v>
      </c>
      <c r="L303" s="176" t="s">
        <v>295</v>
      </c>
      <c r="M303" s="176">
        <v>6.0000000000000002E-5</v>
      </c>
      <c r="N303" s="176">
        <v>125</v>
      </c>
      <c r="O303" s="176">
        <f t="shared" si="27"/>
        <v>7.5000000000000006E-3</v>
      </c>
      <c r="P303" s="312"/>
      <c r="Q303" s="333"/>
      <c r="R303" s="294"/>
    </row>
    <row r="304" spans="1:18" s="39" customFormat="1">
      <c r="A304" s="319"/>
      <c r="B304" s="319"/>
      <c r="C304" s="319"/>
      <c r="D304" s="319"/>
      <c r="E304" s="319"/>
      <c r="F304" s="316"/>
      <c r="G304" s="319"/>
      <c r="H304" s="301"/>
      <c r="I304" s="319"/>
      <c r="J304" s="301"/>
      <c r="K304" s="176" t="s">
        <v>709</v>
      </c>
      <c r="L304" s="176" t="s">
        <v>213</v>
      </c>
      <c r="M304" s="176">
        <v>1.2E-2</v>
      </c>
      <c r="N304" s="176">
        <v>3.5</v>
      </c>
      <c r="O304" s="176">
        <f t="shared" si="27"/>
        <v>4.2000000000000003E-2</v>
      </c>
      <c r="P304" s="312"/>
      <c r="Q304" s="333"/>
      <c r="R304" s="294"/>
    </row>
    <row r="305" spans="1:18" s="39" customFormat="1">
      <c r="A305" s="320"/>
      <c r="B305" s="320"/>
      <c r="C305" s="320"/>
      <c r="D305" s="320"/>
      <c r="E305" s="320"/>
      <c r="F305" s="317"/>
      <c r="G305" s="320"/>
      <c r="H305" s="302"/>
      <c r="I305" s="320"/>
      <c r="J305" s="302"/>
      <c r="K305" s="176"/>
      <c r="L305" s="176"/>
      <c r="M305" s="176"/>
      <c r="N305" s="176"/>
      <c r="O305" s="176"/>
      <c r="P305" s="302"/>
      <c r="Q305" s="334"/>
      <c r="R305" s="294"/>
    </row>
    <row r="306" spans="1:18" ht="11.25" customHeight="1">
      <c r="A306" s="318">
        <v>64</v>
      </c>
      <c r="B306" s="295" t="s">
        <v>713</v>
      </c>
      <c r="C306" s="296" t="s">
        <v>704</v>
      </c>
      <c r="D306" s="287" t="s">
        <v>45</v>
      </c>
      <c r="E306" s="304">
        <v>2045</v>
      </c>
      <c r="F306" s="298">
        <f>H306+J306+R306</f>
        <v>2.3385774100000001</v>
      </c>
      <c r="G306" s="299">
        <f>1.1*0.19</f>
        <v>0.20900000000000002</v>
      </c>
      <c r="H306" s="300">
        <f t="shared" ref="H306" si="32">G306*$P$5/1000</f>
        <v>0.50943541000000003</v>
      </c>
      <c r="I306" s="299">
        <v>0.6</v>
      </c>
      <c r="J306" s="300">
        <f t="shared" ref="J306" si="33">I306*$P$6/1000</f>
        <v>1.829142</v>
      </c>
      <c r="K306" s="169"/>
      <c r="L306" s="170"/>
      <c r="M306" s="185"/>
      <c r="N306" s="185"/>
      <c r="O306" s="193"/>
      <c r="P306" s="293">
        <f>E306*F306</f>
        <v>4782.39080345</v>
      </c>
      <c r="Q306" s="293">
        <f>SUM(O306:O309)</f>
        <v>0</v>
      </c>
      <c r="R306" s="294">
        <f t="shared" ref="R306" si="34">Q306*1.02*1.05*$R$11</f>
        <v>0</v>
      </c>
    </row>
    <row r="307" spans="1:18">
      <c r="A307" s="319"/>
      <c r="B307" s="295"/>
      <c r="C307" s="296"/>
      <c r="D307" s="287"/>
      <c r="E307" s="304"/>
      <c r="F307" s="298"/>
      <c r="G307" s="299"/>
      <c r="H307" s="301"/>
      <c r="I307" s="299"/>
      <c r="J307" s="301"/>
      <c r="K307" s="40"/>
      <c r="L307" s="41"/>
      <c r="M307" s="142"/>
      <c r="N307" s="185"/>
      <c r="O307" s="193"/>
      <c r="P307" s="293"/>
      <c r="Q307" s="293"/>
      <c r="R307" s="294"/>
    </row>
    <row r="308" spans="1:18">
      <c r="A308" s="319"/>
      <c r="B308" s="295"/>
      <c r="C308" s="296"/>
      <c r="D308" s="287"/>
      <c r="E308" s="304"/>
      <c r="F308" s="298"/>
      <c r="G308" s="299"/>
      <c r="H308" s="301"/>
      <c r="I308" s="299"/>
      <c r="J308" s="301"/>
      <c r="K308" s="40"/>
      <c r="L308" s="41"/>
      <c r="M308" s="87"/>
      <c r="N308" s="185"/>
      <c r="O308" s="193"/>
      <c r="P308" s="293"/>
      <c r="Q308" s="293"/>
      <c r="R308" s="294"/>
    </row>
    <row r="309" spans="1:18">
      <c r="A309" s="320"/>
      <c r="B309" s="295"/>
      <c r="C309" s="296"/>
      <c r="D309" s="287"/>
      <c r="E309" s="304"/>
      <c r="F309" s="298"/>
      <c r="G309" s="299"/>
      <c r="H309" s="302"/>
      <c r="I309" s="299"/>
      <c r="J309" s="302"/>
      <c r="K309" s="40"/>
      <c r="L309" s="41"/>
      <c r="M309" s="142"/>
      <c r="N309" s="185"/>
      <c r="O309" s="193"/>
      <c r="P309" s="293"/>
      <c r="Q309" s="293"/>
      <c r="R309" s="294"/>
    </row>
    <row r="310" spans="1:18" ht="11.25" customHeight="1">
      <c r="A310" s="325">
        <v>65</v>
      </c>
      <c r="B310" s="295" t="s">
        <v>710</v>
      </c>
      <c r="C310" s="296" t="s">
        <v>714</v>
      </c>
      <c r="D310" s="287" t="s">
        <v>45</v>
      </c>
      <c r="E310" s="304">
        <v>2045</v>
      </c>
      <c r="F310" s="298">
        <f>H310+J310+R310</f>
        <v>0.34597341583999996</v>
      </c>
      <c r="G310" s="335">
        <v>9.4E-2</v>
      </c>
      <c r="H310" s="300">
        <f t="shared" ref="H310" si="35">G310*$P$5/1000</f>
        <v>0.22912405999999999</v>
      </c>
      <c r="I310" s="335"/>
      <c r="J310" s="300">
        <f t="shared" ref="J310" si="36">I310*$P$6/1000</f>
        <v>0</v>
      </c>
      <c r="K310" s="169" t="s">
        <v>128</v>
      </c>
      <c r="L310" s="176" t="s">
        <v>295</v>
      </c>
      <c r="M310" s="176">
        <v>0.6</v>
      </c>
      <c r="N310" s="176">
        <v>0.17199999999999999</v>
      </c>
      <c r="O310" s="176">
        <f>M310*N310</f>
        <v>0.10319999999999999</v>
      </c>
      <c r="P310" s="293">
        <f>E310*F310</f>
        <v>707.51563539279994</v>
      </c>
      <c r="Q310" s="293">
        <f>SUM(O310:O313)</f>
        <v>0.10319999999999999</v>
      </c>
      <c r="R310" s="294">
        <f t="shared" ref="R310" si="37">Q310*1.02*1.05*$R$11</f>
        <v>0.11684935583999999</v>
      </c>
    </row>
    <row r="311" spans="1:18">
      <c r="A311" s="325"/>
      <c r="B311" s="295"/>
      <c r="C311" s="296"/>
      <c r="D311" s="287"/>
      <c r="E311" s="304"/>
      <c r="F311" s="298"/>
      <c r="G311" s="335"/>
      <c r="H311" s="301"/>
      <c r="I311" s="335"/>
      <c r="J311" s="301"/>
      <c r="K311" s="40"/>
      <c r="L311" s="41"/>
      <c r="M311" s="142"/>
      <c r="N311" s="185"/>
      <c r="O311" s="176">
        <f>M311*N311</f>
        <v>0</v>
      </c>
      <c r="P311" s="293"/>
      <c r="Q311" s="293"/>
      <c r="R311" s="294"/>
    </row>
    <row r="312" spans="1:18">
      <c r="A312" s="325"/>
      <c r="B312" s="295"/>
      <c r="C312" s="296"/>
      <c r="D312" s="287"/>
      <c r="E312" s="304"/>
      <c r="F312" s="298"/>
      <c r="G312" s="335"/>
      <c r="H312" s="301"/>
      <c r="I312" s="335"/>
      <c r="J312" s="301"/>
      <c r="K312" s="40"/>
      <c r="L312" s="41"/>
      <c r="M312" s="87"/>
      <c r="N312" s="185"/>
      <c r="O312" s="176">
        <f>M312*N312</f>
        <v>0</v>
      </c>
      <c r="P312" s="293"/>
      <c r="Q312" s="293"/>
      <c r="R312" s="294"/>
    </row>
    <row r="313" spans="1:18">
      <c r="A313" s="325"/>
      <c r="B313" s="295"/>
      <c r="C313" s="296"/>
      <c r="D313" s="287"/>
      <c r="E313" s="304"/>
      <c r="F313" s="298"/>
      <c r="G313" s="335"/>
      <c r="H313" s="302"/>
      <c r="I313" s="335"/>
      <c r="J313" s="302"/>
      <c r="K313" s="40"/>
      <c r="L313" s="41"/>
      <c r="M313" s="142"/>
      <c r="N313" s="185"/>
      <c r="O313" s="176">
        <f>M313*N313</f>
        <v>0</v>
      </c>
      <c r="P313" s="293"/>
      <c r="Q313" s="293"/>
      <c r="R313" s="294"/>
    </row>
    <row r="314" spans="1:18">
      <c r="C314" s="43" t="s">
        <v>87</v>
      </c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114">
        <f>SUM(P14:P313)</f>
        <v>186790.32522831197</v>
      </c>
      <c r="Q314" s="68"/>
      <c r="R314" s="70"/>
    </row>
    <row r="315" spans="1:18">
      <c r="C315" s="43" t="s">
        <v>88</v>
      </c>
      <c r="P315" s="114">
        <f>P314*0.133</f>
        <v>24843.113255365493</v>
      </c>
    </row>
    <row r="316" spans="1:18">
      <c r="C316" s="43" t="s">
        <v>87</v>
      </c>
      <c r="P316" s="114">
        <f>SUM(P314:P315)</f>
        <v>211633.43848367746</v>
      </c>
    </row>
    <row r="317" spans="1:18">
      <c r="C317" s="43" t="s">
        <v>125</v>
      </c>
      <c r="P317" s="114">
        <f>P316*0.11</f>
        <v>23279.678233204519</v>
      </c>
    </row>
    <row r="318" spans="1:18">
      <c r="C318" s="43" t="s">
        <v>87</v>
      </c>
      <c r="P318" s="114">
        <f>SUM(P316:P317)</f>
        <v>234913.11671688198</v>
      </c>
    </row>
  </sheetData>
  <mergeCells count="997">
    <mergeCell ref="C190:C193"/>
    <mergeCell ref="D190:D193"/>
    <mergeCell ref="A174:A177"/>
    <mergeCell ref="R134:R137"/>
    <mergeCell ref="I130:I133"/>
    <mergeCell ref="J130:J133"/>
    <mergeCell ref="F130:F133"/>
    <mergeCell ref="G130:G133"/>
    <mergeCell ref="H130:H133"/>
    <mergeCell ref="P130:P133"/>
    <mergeCell ref="Q130:Q133"/>
    <mergeCell ref="R130:R133"/>
    <mergeCell ref="H134:H137"/>
    <mergeCell ref="I134:I137"/>
    <mergeCell ref="J134:J137"/>
    <mergeCell ref="P134:P137"/>
    <mergeCell ref="Q134:Q137"/>
    <mergeCell ref="Q126:Q129"/>
    <mergeCell ref="R126:R129"/>
    <mergeCell ref="A130:A133"/>
    <mergeCell ref="B130:B133"/>
    <mergeCell ref="C130:C133"/>
    <mergeCell ref="D130:D133"/>
    <mergeCell ref="E130:E133"/>
    <mergeCell ref="A194:A197"/>
    <mergeCell ref="B194:B197"/>
    <mergeCell ref="A126:A129"/>
    <mergeCell ref="B126:B129"/>
    <mergeCell ref="C126:C129"/>
    <mergeCell ref="D126:D129"/>
    <mergeCell ref="E126:E129"/>
    <mergeCell ref="F126:F129"/>
    <mergeCell ref="G126:G129"/>
    <mergeCell ref="A134:A137"/>
    <mergeCell ref="B134:B137"/>
    <mergeCell ref="C134:C137"/>
    <mergeCell ref="D134:D137"/>
    <mergeCell ref="E134:E137"/>
    <mergeCell ref="F134:F137"/>
    <mergeCell ref="G134:G137"/>
    <mergeCell ref="A158:A161"/>
    <mergeCell ref="E242:E245"/>
    <mergeCell ref="F242:F245"/>
    <mergeCell ref="G242:G245"/>
    <mergeCell ref="H242:H245"/>
    <mergeCell ref="I242:I245"/>
    <mergeCell ref="H126:H129"/>
    <mergeCell ref="I126:I129"/>
    <mergeCell ref="J126:J129"/>
    <mergeCell ref="P126:P129"/>
    <mergeCell ref="F166:F169"/>
    <mergeCell ref="G166:G169"/>
    <mergeCell ref="J242:J245"/>
    <mergeCell ref="P242:P245"/>
    <mergeCell ref="Q242:Q245"/>
    <mergeCell ref="R242:R245"/>
    <mergeCell ref="A238:A241"/>
    <mergeCell ref="B238:B241"/>
    <mergeCell ref="A198:A201"/>
    <mergeCell ref="B198:B201"/>
    <mergeCell ref="C198:C201"/>
    <mergeCell ref="D198:D201"/>
    <mergeCell ref="H210:H213"/>
    <mergeCell ref="I210:I213"/>
    <mergeCell ref="J210:J213"/>
    <mergeCell ref="P210:P213"/>
    <mergeCell ref="Q210:Q213"/>
    <mergeCell ref="R210:R213"/>
    <mergeCell ref="Q198:Q201"/>
    <mergeCell ref="R198:R201"/>
    <mergeCell ref="R218:R221"/>
    <mergeCell ref="A218:A221"/>
    <mergeCell ref="B218:B221"/>
    <mergeCell ref="C218:C221"/>
    <mergeCell ref="D218:D221"/>
    <mergeCell ref="E218:E221"/>
    <mergeCell ref="P166:P169"/>
    <mergeCell ref="Q166:Q169"/>
    <mergeCell ref="R166:R169"/>
    <mergeCell ref="C170:C173"/>
    <mergeCell ref="D170:D173"/>
    <mergeCell ref="G162:G165"/>
    <mergeCell ref="H162:H165"/>
    <mergeCell ref="I162:I165"/>
    <mergeCell ref="J162:J165"/>
    <mergeCell ref="P162:P165"/>
    <mergeCell ref="Q162:Q165"/>
    <mergeCell ref="R162:R165"/>
    <mergeCell ref="E170:E173"/>
    <mergeCell ref="F170:F173"/>
    <mergeCell ref="G170:G173"/>
    <mergeCell ref="H170:H173"/>
    <mergeCell ref="I170:I173"/>
    <mergeCell ref="J170:J173"/>
    <mergeCell ref="P170:P173"/>
    <mergeCell ref="Q170:Q173"/>
    <mergeCell ref="R170:R173"/>
    <mergeCell ref="C162:C165"/>
    <mergeCell ref="D162:D165"/>
    <mergeCell ref="E166:E169"/>
    <mergeCell ref="H166:H169"/>
    <mergeCell ref="I166:I169"/>
    <mergeCell ref="J166:J169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B162:B165"/>
    <mergeCell ref="R158:R161"/>
    <mergeCell ref="B154:B157"/>
    <mergeCell ref="C154:C157"/>
    <mergeCell ref="D154:D157"/>
    <mergeCell ref="I154:I157"/>
    <mergeCell ref="J154:J157"/>
    <mergeCell ref="P154:P157"/>
    <mergeCell ref="Q154:Q157"/>
    <mergeCell ref="R154:R157"/>
    <mergeCell ref="E154:E157"/>
    <mergeCell ref="F154:F157"/>
    <mergeCell ref="G154:G157"/>
    <mergeCell ref="H154:H157"/>
    <mergeCell ref="P150:P153"/>
    <mergeCell ref="Q150:Q153"/>
    <mergeCell ref="R150:R153"/>
    <mergeCell ref="H146:H149"/>
    <mergeCell ref="I146:I149"/>
    <mergeCell ref="J146:J149"/>
    <mergeCell ref="P146:P149"/>
    <mergeCell ref="E198:E201"/>
    <mergeCell ref="F198:F201"/>
    <mergeCell ref="G198:G201"/>
    <mergeCell ref="H198:H201"/>
    <mergeCell ref="I198:I201"/>
    <mergeCell ref="J198:J201"/>
    <mergeCell ref="P198:P201"/>
    <mergeCell ref="E190:E193"/>
    <mergeCell ref="F190:F193"/>
    <mergeCell ref="G190:G193"/>
    <mergeCell ref="H190:H193"/>
    <mergeCell ref="H194:H197"/>
    <mergeCell ref="G182:G185"/>
    <mergeCell ref="J182:J185"/>
    <mergeCell ref="P182:P185"/>
    <mergeCell ref="P158:P161"/>
    <mergeCell ref="Q158:Q16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E182:E185"/>
    <mergeCell ref="F182:F185"/>
    <mergeCell ref="B174:B177"/>
    <mergeCell ref="C174:C177"/>
    <mergeCell ref="A154:A157"/>
    <mergeCell ref="A170:A173"/>
    <mergeCell ref="B170:B173"/>
    <mergeCell ref="E162:E165"/>
    <mergeCell ref="F162:F165"/>
    <mergeCell ref="A166:A169"/>
    <mergeCell ref="B166:B169"/>
    <mergeCell ref="C166:C169"/>
    <mergeCell ref="D166:D169"/>
    <mergeCell ref="A162:A165"/>
    <mergeCell ref="A138:A141"/>
    <mergeCell ref="B138:B141"/>
    <mergeCell ref="C138:C141"/>
    <mergeCell ref="D138:D141"/>
    <mergeCell ref="E138:E141"/>
    <mergeCell ref="F138:F141"/>
    <mergeCell ref="A146:A149"/>
    <mergeCell ref="B146:B149"/>
    <mergeCell ref="C146:C149"/>
    <mergeCell ref="D146:D149"/>
    <mergeCell ref="E146:E149"/>
    <mergeCell ref="F146:F149"/>
    <mergeCell ref="A142:A145"/>
    <mergeCell ref="B142:B145"/>
    <mergeCell ref="C142:C145"/>
    <mergeCell ref="D142:D145"/>
    <mergeCell ref="E142:E145"/>
    <mergeCell ref="F142:F145"/>
    <mergeCell ref="I194:I197"/>
    <mergeCell ref="J102:J105"/>
    <mergeCell ref="P102:P105"/>
    <mergeCell ref="Q102:Q105"/>
    <mergeCell ref="R102:R105"/>
    <mergeCell ref="I110:I113"/>
    <mergeCell ref="J194:J197"/>
    <mergeCell ref="P194:P197"/>
    <mergeCell ref="Q194:Q197"/>
    <mergeCell ref="R194:R197"/>
    <mergeCell ref="I142:I145"/>
    <mergeCell ref="I182:I185"/>
    <mergeCell ref="J110:J113"/>
    <mergeCell ref="P110:P113"/>
    <mergeCell ref="Q110:Q113"/>
    <mergeCell ref="R110:R113"/>
    <mergeCell ref="J174:J177"/>
    <mergeCell ref="P174:P177"/>
    <mergeCell ref="Q174:Q177"/>
    <mergeCell ref="I138:I141"/>
    <mergeCell ref="J138:J141"/>
    <mergeCell ref="P138:P141"/>
    <mergeCell ref="Q138:Q141"/>
    <mergeCell ref="R138:R14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E98:E101"/>
    <mergeCell ref="G174:G177"/>
    <mergeCell ref="H174:H177"/>
    <mergeCell ref="D174:D177"/>
    <mergeCell ref="E174:E177"/>
    <mergeCell ref="F174:F177"/>
    <mergeCell ref="R174:R177"/>
    <mergeCell ref="I174:I177"/>
    <mergeCell ref="I186:I189"/>
    <mergeCell ref="J186:J189"/>
    <mergeCell ref="P186:P189"/>
    <mergeCell ref="Q186:Q189"/>
    <mergeCell ref="Q178:Q181"/>
    <mergeCell ref="R186:R189"/>
    <mergeCell ref="J142:J145"/>
    <mergeCell ref="P142:P145"/>
    <mergeCell ref="Q142:Q145"/>
    <mergeCell ref="R142:R145"/>
    <mergeCell ref="H142:H145"/>
    <mergeCell ref="R98:R101"/>
    <mergeCell ref="J98:J101"/>
    <mergeCell ref="P98:P101"/>
    <mergeCell ref="Q98:Q101"/>
    <mergeCell ref="H182:H185"/>
    <mergeCell ref="I190:I193"/>
    <mergeCell ref="J190:J193"/>
    <mergeCell ref="P190:P193"/>
    <mergeCell ref="Q190:Q193"/>
    <mergeCell ref="R190:R193"/>
    <mergeCell ref="H138:H141"/>
    <mergeCell ref="F98:F101"/>
    <mergeCell ref="G98:G101"/>
    <mergeCell ref="H98:H101"/>
    <mergeCell ref="I98:I101"/>
    <mergeCell ref="F186:F189"/>
    <mergeCell ref="G186:G189"/>
    <mergeCell ref="H186:H189"/>
    <mergeCell ref="G138:G141"/>
    <mergeCell ref="G146:G149"/>
    <mergeCell ref="G142:G145"/>
    <mergeCell ref="G178:G181"/>
    <mergeCell ref="H178:H181"/>
    <mergeCell ref="I178:I181"/>
    <mergeCell ref="J178:J181"/>
    <mergeCell ref="P178:P181"/>
    <mergeCell ref="Q146:Q149"/>
    <mergeCell ref="R146:R149"/>
    <mergeCell ref="J150:J153"/>
    <mergeCell ref="I86:I89"/>
    <mergeCell ref="J86:J89"/>
    <mergeCell ref="P86:P89"/>
    <mergeCell ref="Q86:Q89"/>
    <mergeCell ref="R86:R89"/>
    <mergeCell ref="F86:F89"/>
    <mergeCell ref="G86:G89"/>
    <mergeCell ref="H86:H89"/>
    <mergeCell ref="G82:G85"/>
    <mergeCell ref="H82:H85"/>
    <mergeCell ref="I82:I85"/>
    <mergeCell ref="J82:J85"/>
    <mergeCell ref="P82:P85"/>
    <mergeCell ref="Q82:Q85"/>
    <mergeCell ref="R82:R85"/>
    <mergeCell ref="F82:F85"/>
    <mergeCell ref="A98:A101"/>
    <mergeCell ref="B98:B101"/>
    <mergeCell ref="C98:C101"/>
    <mergeCell ref="D98:D101"/>
    <mergeCell ref="C86:C89"/>
    <mergeCell ref="D86:D89"/>
    <mergeCell ref="R94:R97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J90:J93"/>
    <mergeCell ref="P90:P93"/>
    <mergeCell ref="Q90:Q93"/>
    <mergeCell ref="R90:R93"/>
    <mergeCell ref="E94:E97"/>
    <mergeCell ref="F94:F97"/>
    <mergeCell ref="G94:G97"/>
    <mergeCell ref="H94:H97"/>
    <mergeCell ref="A66:A69"/>
    <mergeCell ref="B66:B69"/>
    <mergeCell ref="C66:C69"/>
    <mergeCell ref="D66:D69"/>
    <mergeCell ref="E86:E89"/>
    <mergeCell ref="A82:A85"/>
    <mergeCell ref="B82:B85"/>
    <mergeCell ref="A94:A97"/>
    <mergeCell ref="B94:B97"/>
    <mergeCell ref="C94:C97"/>
    <mergeCell ref="D94:D97"/>
    <mergeCell ref="A78:A81"/>
    <mergeCell ref="B78:B81"/>
    <mergeCell ref="C78:C81"/>
    <mergeCell ref="D78:D81"/>
    <mergeCell ref="E78:E81"/>
    <mergeCell ref="C82:C85"/>
    <mergeCell ref="D82:D85"/>
    <mergeCell ref="E82:E85"/>
    <mergeCell ref="A86:A89"/>
    <mergeCell ref="B86:B89"/>
    <mergeCell ref="A74:A77"/>
    <mergeCell ref="B74:B77"/>
    <mergeCell ref="C74:C77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D58:D61"/>
    <mergeCell ref="E58:E61"/>
    <mergeCell ref="J70:J73"/>
    <mergeCell ref="P70:P73"/>
    <mergeCell ref="Q70:Q73"/>
    <mergeCell ref="R70:R73"/>
    <mergeCell ref="R74:R77"/>
    <mergeCell ref="Q78:Q81"/>
    <mergeCell ref="R78:R81"/>
    <mergeCell ref="J62:J65"/>
    <mergeCell ref="P62:P65"/>
    <mergeCell ref="Q62:Q65"/>
    <mergeCell ref="R62:R65"/>
    <mergeCell ref="D74:D77"/>
    <mergeCell ref="F78:F81"/>
    <mergeCell ref="G78:G81"/>
    <mergeCell ref="H78:H81"/>
    <mergeCell ref="I78:I81"/>
    <mergeCell ref="J78:J81"/>
    <mergeCell ref="P78:P81"/>
    <mergeCell ref="R58:R61"/>
    <mergeCell ref="J58:J61"/>
    <mergeCell ref="P58:P61"/>
    <mergeCell ref="Q58:Q61"/>
    <mergeCell ref="I66:I69"/>
    <mergeCell ref="J66:J69"/>
    <mergeCell ref="P66:P69"/>
    <mergeCell ref="Q66:Q69"/>
    <mergeCell ref="E66:E69"/>
    <mergeCell ref="F70:F73"/>
    <mergeCell ref="G70:G73"/>
    <mergeCell ref="H70:H73"/>
    <mergeCell ref="I70:I73"/>
    <mergeCell ref="A54:A57"/>
    <mergeCell ref="B54:B57"/>
    <mergeCell ref="C54:C57"/>
    <mergeCell ref="D54:D57"/>
    <mergeCell ref="E54:E57"/>
    <mergeCell ref="F54:F57"/>
    <mergeCell ref="G54:G57"/>
    <mergeCell ref="G66:G69"/>
    <mergeCell ref="H66:H69"/>
    <mergeCell ref="F58:F61"/>
    <mergeCell ref="G58:G61"/>
    <mergeCell ref="H58:H61"/>
    <mergeCell ref="A70:A73"/>
    <mergeCell ref="B70:B73"/>
    <mergeCell ref="C70:C73"/>
    <mergeCell ref="D70:D73"/>
    <mergeCell ref="E70:E73"/>
    <mergeCell ref="A58:A61"/>
    <mergeCell ref="B58:B61"/>
    <mergeCell ref="C58:C61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R30:R33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P38:P41"/>
    <mergeCell ref="Q38:Q41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A1:R1"/>
    <mergeCell ref="A3:Q3"/>
    <mergeCell ref="J5:K5"/>
    <mergeCell ref="L5:O5"/>
    <mergeCell ref="A6:E6"/>
    <mergeCell ref="F6:G6"/>
    <mergeCell ref="L6:O6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J26:J29"/>
    <mergeCell ref="P26:P29"/>
    <mergeCell ref="Q26:Q29"/>
    <mergeCell ref="R26:R29"/>
    <mergeCell ref="P9:P11"/>
    <mergeCell ref="Q9:Q11"/>
    <mergeCell ref="G10:H11"/>
    <mergeCell ref="F14:F17"/>
    <mergeCell ref="R18:R21"/>
    <mergeCell ref="Q14:Q17"/>
    <mergeCell ref="B14:B17"/>
    <mergeCell ref="C14:C17"/>
    <mergeCell ref="D14:D17"/>
    <mergeCell ref="E14:E17"/>
    <mergeCell ref="A22:A25"/>
    <mergeCell ref="B22:B25"/>
    <mergeCell ref="C22:C25"/>
    <mergeCell ref="D22:D25"/>
    <mergeCell ref="E22:E25"/>
    <mergeCell ref="F22:F25"/>
    <mergeCell ref="G22:G25"/>
    <mergeCell ref="I14:I17"/>
    <mergeCell ref="J14:J17"/>
    <mergeCell ref="P14:P17"/>
    <mergeCell ref="I22:I25"/>
    <mergeCell ref="J22:J25"/>
    <mergeCell ref="P22:P25"/>
    <mergeCell ref="Q22:Q25"/>
    <mergeCell ref="R22:R25"/>
    <mergeCell ref="R14:R17"/>
    <mergeCell ref="A34:A37"/>
    <mergeCell ref="B34:B37"/>
    <mergeCell ref="C34:C37"/>
    <mergeCell ref="D34:D37"/>
    <mergeCell ref="E34:E37"/>
    <mergeCell ref="F34:F37"/>
    <mergeCell ref="G34:G37"/>
    <mergeCell ref="H34:H37"/>
    <mergeCell ref="A42:A45"/>
    <mergeCell ref="B42:B45"/>
    <mergeCell ref="C42:C45"/>
    <mergeCell ref="D42:D45"/>
    <mergeCell ref="E42:E45"/>
    <mergeCell ref="F42:F45"/>
    <mergeCell ref="G42:G45"/>
    <mergeCell ref="K7:O7"/>
    <mergeCell ref="A9:A12"/>
    <mergeCell ref="B9:B12"/>
    <mergeCell ref="C9:C12"/>
    <mergeCell ref="D9:D12"/>
    <mergeCell ref="E9:E12"/>
    <mergeCell ref="F9:F12"/>
    <mergeCell ref="G9:O9"/>
    <mergeCell ref="A18:A21"/>
    <mergeCell ref="B18:B21"/>
    <mergeCell ref="C18:C21"/>
    <mergeCell ref="D18:D21"/>
    <mergeCell ref="E18:E21"/>
    <mergeCell ref="G14:G17"/>
    <mergeCell ref="H14:H17"/>
    <mergeCell ref="I10:J11"/>
    <mergeCell ref="K10:O11"/>
    <mergeCell ref="A14:A17"/>
    <mergeCell ref="F18:F21"/>
    <mergeCell ref="G18:G21"/>
    <mergeCell ref="H18:H21"/>
    <mergeCell ref="I18:I21"/>
    <mergeCell ref="C7:E7"/>
    <mergeCell ref="F7:G7"/>
    <mergeCell ref="R38:R41"/>
    <mergeCell ref="F66:F69"/>
    <mergeCell ref="E74:E77"/>
    <mergeCell ref="F74:F77"/>
    <mergeCell ref="R66:R69"/>
    <mergeCell ref="I74:I77"/>
    <mergeCell ref="J74:J77"/>
    <mergeCell ref="P74:P77"/>
    <mergeCell ref="H42:H45"/>
    <mergeCell ref="I58:I61"/>
    <mergeCell ref="Q74:Q77"/>
    <mergeCell ref="G74:G77"/>
    <mergeCell ref="H74:H77"/>
    <mergeCell ref="R54:R57"/>
    <mergeCell ref="H54:H57"/>
    <mergeCell ref="I54:I57"/>
    <mergeCell ref="R42:R45"/>
    <mergeCell ref="J46:J49"/>
    <mergeCell ref="R46:R49"/>
    <mergeCell ref="J50:J53"/>
    <mergeCell ref="P50:P53"/>
    <mergeCell ref="Q50:Q53"/>
    <mergeCell ref="R50:R53"/>
    <mergeCell ref="J54:J57"/>
    <mergeCell ref="G194:G197"/>
    <mergeCell ref="J18:J21"/>
    <mergeCell ref="P18:P21"/>
    <mergeCell ref="Q18:Q21"/>
    <mergeCell ref="P46:P49"/>
    <mergeCell ref="Q46:Q49"/>
    <mergeCell ref="I34:I37"/>
    <mergeCell ref="J34:J37"/>
    <mergeCell ref="P34:P37"/>
    <mergeCell ref="Q34:Q37"/>
    <mergeCell ref="I42:I45"/>
    <mergeCell ref="J42:J45"/>
    <mergeCell ref="P42:P45"/>
    <mergeCell ref="Q42:Q45"/>
    <mergeCell ref="H22:H25"/>
    <mergeCell ref="J30:J33"/>
    <mergeCell ref="P30:P33"/>
    <mergeCell ref="Q30:Q33"/>
    <mergeCell ref="P54:P57"/>
    <mergeCell ref="Q54:Q57"/>
    <mergeCell ref="I94:I97"/>
    <mergeCell ref="J94:J97"/>
    <mergeCell ref="P94:P97"/>
    <mergeCell ref="Q94:Q97"/>
    <mergeCell ref="I206:I209"/>
    <mergeCell ref="J206:J209"/>
    <mergeCell ref="P206:P209"/>
    <mergeCell ref="Q206:Q209"/>
    <mergeCell ref="R206:R209"/>
    <mergeCell ref="Q182:Q185"/>
    <mergeCell ref="R182:R18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H202:H205"/>
    <mergeCell ref="I202:I205"/>
    <mergeCell ref="J202:J205"/>
    <mergeCell ref="P202:P205"/>
    <mergeCell ref="Q202:Q205"/>
    <mergeCell ref="R202:R205"/>
    <mergeCell ref="A202:A205"/>
    <mergeCell ref="C194:C197"/>
    <mergeCell ref="D194:D197"/>
    <mergeCell ref="J218:J221"/>
    <mergeCell ref="P218:P221"/>
    <mergeCell ref="Q218:Q221"/>
    <mergeCell ref="E214:E217"/>
    <mergeCell ref="F214:F217"/>
    <mergeCell ref="G214:G217"/>
    <mergeCell ref="H214:H217"/>
    <mergeCell ref="I214:I217"/>
    <mergeCell ref="E210:E213"/>
    <mergeCell ref="F210:F213"/>
    <mergeCell ref="G210:G213"/>
    <mergeCell ref="F218:F221"/>
    <mergeCell ref="G218:G221"/>
    <mergeCell ref="H218:H221"/>
    <mergeCell ref="I218:I221"/>
    <mergeCell ref="E234:E237"/>
    <mergeCell ref="F234:F237"/>
    <mergeCell ref="G234:G237"/>
    <mergeCell ref="H234:H237"/>
    <mergeCell ref="R222:R225"/>
    <mergeCell ref="A226:A229"/>
    <mergeCell ref="B226:B229"/>
    <mergeCell ref="C226:C229"/>
    <mergeCell ref="D226:D229"/>
    <mergeCell ref="E226:E229"/>
    <mergeCell ref="F226:F229"/>
    <mergeCell ref="G226:G229"/>
    <mergeCell ref="G222:G225"/>
    <mergeCell ref="H222:H225"/>
    <mergeCell ref="I222:I225"/>
    <mergeCell ref="J222:J225"/>
    <mergeCell ref="P222:P225"/>
    <mergeCell ref="Q222:Q225"/>
    <mergeCell ref="A222:A225"/>
    <mergeCell ref="B222:B225"/>
    <mergeCell ref="C222:C225"/>
    <mergeCell ref="D222:D225"/>
    <mergeCell ref="E222:E225"/>
    <mergeCell ref="F222:F225"/>
    <mergeCell ref="E230:E233"/>
    <mergeCell ref="F230:F233"/>
    <mergeCell ref="G230:G233"/>
    <mergeCell ref="H230:H233"/>
    <mergeCell ref="H226:H229"/>
    <mergeCell ref="I226:I229"/>
    <mergeCell ref="J226:J229"/>
    <mergeCell ref="P226:P229"/>
    <mergeCell ref="Q226:Q229"/>
    <mergeCell ref="R226:R229"/>
    <mergeCell ref="E238:E241"/>
    <mergeCell ref="F238:F241"/>
    <mergeCell ref="G238:G241"/>
    <mergeCell ref="H238:H241"/>
    <mergeCell ref="J234:J237"/>
    <mergeCell ref="P234:P237"/>
    <mergeCell ref="Q234:Q237"/>
    <mergeCell ref="R234:R237"/>
    <mergeCell ref="I238:I241"/>
    <mergeCell ref="J238:J241"/>
    <mergeCell ref="P238:P241"/>
    <mergeCell ref="Q238:Q241"/>
    <mergeCell ref="R238:R241"/>
    <mergeCell ref="I234:I237"/>
    <mergeCell ref="I230:I233"/>
    <mergeCell ref="J230:J233"/>
    <mergeCell ref="P230:P233"/>
    <mergeCell ref="Q230:Q233"/>
    <mergeCell ref="R230:R233"/>
    <mergeCell ref="R246:R249"/>
    <mergeCell ref="A250:A253"/>
    <mergeCell ref="B250:B253"/>
    <mergeCell ref="C250:C253"/>
    <mergeCell ref="D250:D253"/>
    <mergeCell ref="E250:E253"/>
    <mergeCell ref="F250:F253"/>
    <mergeCell ref="G250:G253"/>
    <mergeCell ref="G246:G249"/>
    <mergeCell ref="H246:H249"/>
    <mergeCell ref="I246:I249"/>
    <mergeCell ref="J246:J249"/>
    <mergeCell ref="P246:P249"/>
    <mergeCell ref="Q246:Q249"/>
    <mergeCell ref="A246:A249"/>
    <mergeCell ref="B246:B249"/>
    <mergeCell ref="C246:C249"/>
    <mergeCell ref="D246:D249"/>
    <mergeCell ref="E246:E249"/>
    <mergeCell ref="F246:F249"/>
    <mergeCell ref="R250:R253"/>
    <mergeCell ref="C238:C241"/>
    <mergeCell ref="D238:D241"/>
    <mergeCell ref="A230:A233"/>
    <mergeCell ref="B230:B233"/>
    <mergeCell ref="C230:C233"/>
    <mergeCell ref="D230:D233"/>
    <mergeCell ref="A254:A257"/>
    <mergeCell ref="B254:B257"/>
    <mergeCell ref="C254:C257"/>
    <mergeCell ref="D254:D257"/>
    <mergeCell ref="A234:A237"/>
    <mergeCell ref="B234:B237"/>
    <mergeCell ref="C234:C237"/>
    <mergeCell ref="D234:D237"/>
    <mergeCell ref="A242:A245"/>
    <mergeCell ref="B242:B245"/>
    <mergeCell ref="C242:C245"/>
    <mergeCell ref="D242:D245"/>
    <mergeCell ref="E254:E257"/>
    <mergeCell ref="F254:F257"/>
    <mergeCell ref="G254:G257"/>
    <mergeCell ref="H254:H257"/>
    <mergeCell ref="H250:H253"/>
    <mergeCell ref="I250:I253"/>
    <mergeCell ref="J250:J253"/>
    <mergeCell ref="P250:P253"/>
    <mergeCell ref="Q250:Q253"/>
    <mergeCell ref="I254:I257"/>
    <mergeCell ref="J254:J257"/>
    <mergeCell ref="P254:P257"/>
    <mergeCell ref="Q254:Q257"/>
    <mergeCell ref="J258:J261"/>
    <mergeCell ref="P258:P261"/>
    <mergeCell ref="Q258:Q261"/>
    <mergeCell ref="R258:R261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R254:R257"/>
    <mergeCell ref="R214:R217"/>
    <mergeCell ref="D210:D213"/>
    <mergeCell ref="R178:R181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B202:B205"/>
    <mergeCell ref="C202:C205"/>
    <mergeCell ref="D202:D205"/>
    <mergeCell ref="E202:E205"/>
    <mergeCell ref="F202:F205"/>
    <mergeCell ref="G202:G205"/>
    <mergeCell ref="A178:A181"/>
    <mergeCell ref="B178:B181"/>
    <mergeCell ref="J214:J217"/>
    <mergeCell ref="P214:P217"/>
    <mergeCell ref="Q214:Q217"/>
    <mergeCell ref="C178:C181"/>
    <mergeCell ref="D178:D181"/>
    <mergeCell ref="E178:E181"/>
    <mergeCell ref="F178:F181"/>
    <mergeCell ref="A214:A217"/>
    <mergeCell ref="B186:B189"/>
    <mergeCell ref="C186:C189"/>
    <mergeCell ref="D186:D189"/>
    <mergeCell ref="A182:A185"/>
    <mergeCell ref="A210:A213"/>
    <mergeCell ref="B210:B213"/>
    <mergeCell ref="C210:C213"/>
    <mergeCell ref="B214:B217"/>
    <mergeCell ref="C214:C217"/>
    <mergeCell ref="D214:D217"/>
    <mergeCell ref="E194:E197"/>
    <mergeCell ref="F194:F197"/>
    <mergeCell ref="A190:A193"/>
    <mergeCell ref="B190:B193"/>
    <mergeCell ref="E186:E189"/>
    <mergeCell ref="A186:A189"/>
    <mergeCell ref="B182:B185"/>
    <mergeCell ref="C182:C185"/>
    <mergeCell ref="D182:D18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P266:P269"/>
    <mergeCell ref="Q266:Q269"/>
    <mergeCell ref="R266:R269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J262:J265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E270:E273"/>
    <mergeCell ref="F270:F273"/>
    <mergeCell ref="G270:G273"/>
    <mergeCell ref="H270:H273"/>
    <mergeCell ref="I270:I273"/>
    <mergeCell ref="J270:J273"/>
    <mergeCell ref="P270:P273"/>
    <mergeCell ref="Q270:Q273"/>
    <mergeCell ref="R270:R273"/>
    <mergeCell ref="Q302:Q305"/>
    <mergeCell ref="R302:R305"/>
    <mergeCell ref="A306:A309"/>
    <mergeCell ref="B306:B309"/>
    <mergeCell ref="C306:C309"/>
    <mergeCell ref="D306:D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J310:J313"/>
    <mergeCell ref="P310:P313"/>
    <mergeCell ref="Q310:Q313"/>
    <mergeCell ref="R310:R313"/>
    <mergeCell ref="A302:A305"/>
    <mergeCell ref="B302:B305"/>
    <mergeCell ref="C302:C305"/>
    <mergeCell ref="D302:D305"/>
    <mergeCell ref="E302:E305"/>
    <mergeCell ref="P298:P301"/>
    <mergeCell ref="Q298:Q301"/>
    <mergeCell ref="R298:R301"/>
    <mergeCell ref="A294:A297"/>
    <mergeCell ref="B294:B297"/>
    <mergeCell ref="P294:P297"/>
    <mergeCell ref="Q294:Q297"/>
    <mergeCell ref="R294:R297"/>
    <mergeCell ref="C294:C297"/>
    <mergeCell ref="D294:D297"/>
    <mergeCell ref="E294:E297"/>
    <mergeCell ref="F294:F297"/>
    <mergeCell ref="G294:G297"/>
    <mergeCell ref="H294:H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F302:F305"/>
    <mergeCell ref="G302:G305"/>
    <mergeCell ref="I294:I297"/>
    <mergeCell ref="J294:J297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I290:I293"/>
    <mergeCell ref="J290:J293"/>
    <mergeCell ref="H302:H305"/>
    <mergeCell ref="I302:I305"/>
    <mergeCell ref="J302:J305"/>
    <mergeCell ref="I298:I301"/>
    <mergeCell ref="J298:J301"/>
    <mergeCell ref="P302:P305"/>
    <mergeCell ref="Q286:Q289"/>
    <mergeCell ref="R286:R289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P282:P285"/>
    <mergeCell ref="Q282:Q285"/>
    <mergeCell ref="R282:R285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J278:J281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P106:P109"/>
    <mergeCell ref="Q106:Q109"/>
    <mergeCell ref="R106:R109"/>
    <mergeCell ref="A114:A117"/>
    <mergeCell ref="B114:B117"/>
    <mergeCell ref="C114:C117"/>
    <mergeCell ref="D114:D117"/>
    <mergeCell ref="E114:E117"/>
    <mergeCell ref="F114:F117"/>
    <mergeCell ref="G114:G117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H114:H117"/>
    <mergeCell ref="I114:I117"/>
    <mergeCell ref="J114:J117"/>
    <mergeCell ref="P114:P117"/>
    <mergeCell ref="Q114:Q117"/>
    <mergeCell ref="E306:E309"/>
    <mergeCell ref="F306:F309"/>
    <mergeCell ref="G306:G309"/>
    <mergeCell ref="H306:H309"/>
    <mergeCell ref="I306:I309"/>
    <mergeCell ref="J306:J309"/>
    <mergeCell ref="P306:P309"/>
    <mergeCell ref="Q306:Q309"/>
    <mergeCell ref="R306:R309"/>
    <mergeCell ref="P278:P281"/>
    <mergeCell ref="Q278:Q281"/>
    <mergeCell ref="R278:R281"/>
    <mergeCell ref="A286:A289"/>
    <mergeCell ref="J122:J125"/>
    <mergeCell ref="P122:P125"/>
    <mergeCell ref="Q122:Q125"/>
    <mergeCell ref="R122:R125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P274:P277"/>
    <mergeCell ref="Q274:Q277"/>
    <mergeCell ref="R274:R277"/>
    <mergeCell ref="A270:A273"/>
    <mergeCell ref="B270:B273"/>
    <mergeCell ref="C270:C273"/>
    <mergeCell ref="D270:D273"/>
    <mergeCell ref="P290:P293"/>
    <mergeCell ref="Q290:Q293"/>
    <mergeCell ref="R290:R293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J286:J289"/>
    <mergeCell ref="P286:P289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8:J121"/>
    <mergeCell ref="P118:P121"/>
    <mergeCell ref="Q118:Q121"/>
    <mergeCell ref="R118:R121"/>
  </mergeCells>
  <pageMargins left="0.7" right="0.7" top="0.75" bottom="0.75" header="0.3" footer="0.3"/>
  <pageSetup scale="88" fitToHeight="0" orientation="landscape" r:id="rId1"/>
  <rowBreaks count="6" manualBreakCount="6">
    <brk id="45" max="16383" man="1"/>
    <brk id="97" max="16383" man="1"/>
    <brk id="149" max="16383" man="1"/>
    <brk id="197" max="16383" man="1"/>
    <brk id="241" max="16383" man="1"/>
    <brk id="2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39997558519241921"/>
    <pageSetUpPr fitToPage="1"/>
  </sheetPr>
  <dimension ref="A1:R133"/>
  <sheetViews>
    <sheetView showZeros="0" view="pageBreakPreview" zoomScaleNormal="100" zoomScaleSheetLayoutView="100" workbookViewId="0">
      <selection activeCell="K15" sqref="K15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33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81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</row>
    <row r="4" spans="1:18"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8">
      <c r="A5" s="481" t="s">
        <v>137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</row>
    <row r="6" spans="1:1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8">
      <c r="A7" s="178"/>
      <c r="J7" s="443" t="s">
        <v>150</v>
      </c>
      <c r="K7" s="443"/>
      <c r="L7" s="444" t="s">
        <v>82</v>
      </c>
      <c r="M7" s="444"/>
      <c r="N7" s="444"/>
      <c r="O7" s="444"/>
      <c r="P7" s="45">
        <f>+bac!D13</f>
        <v>2437.4899999999998</v>
      </c>
    </row>
    <row r="8" spans="1:18">
      <c r="A8" s="435" t="s">
        <v>151</v>
      </c>
      <c r="B8" s="435"/>
      <c r="C8" s="435"/>
      <c r="D8" s="435"/>
      <c r="E8" s="435"/>
      <c r="F8" s="436">
        <f>+P133</f>
        <v>17920.310234730845</v>
      </c>
      <c r="G8" s="444"/>
      <c r="H8" s="53" t="s">
        <v>80</v>
      </c>
      <c r="L8" s="444" t="s">
        <v>152</v>
      </c>
      <c r="M8" s="444"/>
      <c r="N8" s="444"/>
      <c r="O8" s="444"/>
      <c r="P8" s="45">
        <f>+bac!D14</f>
        <v>3048.57</v>
      </c>
    </row>
    <row r="9" spans="1:18">
      <c r="A9" s="178"/>
      <c r="C9" s="435"/>
      <c r="D9" s="435"/>
      <c r="E9" s="435"/>
      <c r="F9" s="436"/>
      <c r="G9" s="436"/>
      <c r="H9" s="53"/>
      <c r="K9" s="420" t="s">
        <v>107</v>
      </c>
      <c r="L9" s="420"/>
      <c r="M9" s="420"/>
      <c r="N9" s="420"/>
      <c r="O9" s="420"/>
      <c r="P9" s="179">
        <v>1.0571999999999999</v>
      </c>
    </row>
    <row r="10" spans="1:18">
      <c r="A10" s="178"/>
      <c r="K10" s="181"/>
      <c r="L10" s="181"/>
      <c r="M10" s="181"/>
      <c r="N10" s="181"/>
      <c r="O10" s="181"/>
      <c r="P10" s="179"/>
    </row>
    <row r="11" spans="1:18" ht="22.5">
      <c r="A11" s="421" t="s">
        <v>0</v>
      </c>
      <c r="B11" s="421" t="s">
        <v>195</v>
      </c>
      <c r="C11" s="421" t="s">
        <v>196</v>
      </c>
      <c r="D11" s="421" t="s">
        <v>197</v>
      </c>
      <c r="E11" s="421" t="s">
        <v>198</v>
      </c>
      <c r="F11" s="421" t="s">
        <v>199</v>
      </c>
      <c r="G11" s="422" t="s">
        <v>121</v>
      </c>
      <c r="H11" s="423"/>
      <c r="I11" s="423"/>
      <c r="J11" s="423"/>
      <c r="K11" s="423"/>
      <c r="L11" s="423"/>
      <c r="M11" s="423"/>
      <c r="N11" s="423"/>
      <c r="O11" s="424"/>
      <c r="P11" s="421" t="s">
        <v>210</v>
      </c>
      <c r="Q11" s="421" t="s">
        <v>207</v>
      </c>
      <c r="R11" s="211" t="s">
        <v>207</v>
      </c>
    </row>
    <row r="12" spans="1:18">
      <c r="A12" s="421"/>
      <c r="B12" s="421"/>
      <c r="C12" s="421"/>
      <c r="D12" s="421"/>
      <c r="E12" s="421"/>
      <c r="F12" s="421"/>
      <c r="G12" s="428" t="s">
        <v>200</v>
      </c>
      <c r="H12" s="429"/>
      <c r="I12" s="428" t="s">
        <v>201</v>
      </c>
      <c r="J12" s="429"/>
      <c r="K12" s="428" t="s">
        <v>208</v>
      </c>
      <c r="L12" s="432"/>
      <c r="M12" s="432"/>
      <c r="N12" s="432"/>
      <c r="O12" s="429"/>
      <c r="P12" s="421"/>
      <c r="Q12" s="421"/>
      <c r="R12" s="211" t="s">
        <v>1</v>
      </c>
    </row>
    <row r="13" spans="1:18">
      <c r="A13" s="421"/>
      <c r="B13" s="421"/>
      <c r="C13" s="421"/>
      <c r="D13" s="421"/>
      <c r="E13" s="421"/>
      <c r="F13" s="421"/>
      <c r="G13" s="430"/>
      <c r="H13" s="431"/>
      <c r="I13" s="430"/>
      <c r="J13" s="431"/>
      <c r="K13" s="430"/>
      <c r="L13" s="433"/>
      <c r="M13" s="433"/>
      <c r="N13" s="433"/>
      <c r="O13" s="431"/>
      <c r="P13" s="421"/>
      <c r="Q13" s="421"/>
      <c r="R13" s="211">
        <f>+P9</f>
        <v>1.0571999999999999</v>
      </c>
    </row>
    <row r="14" spans="1:18" s="65" customFormat="1" ht="33.75">
      <c r="A14" s="421"/>
      <c r="B14" s="421"/>
      <c r="C14" s="421"/>
      <c r="D14" s="421"/>
      <c r="E14" s="421"/>
      <c r="F14" s="421"/>
      <c r="G14" s="211" t="s">
        <v>83</v>
      </c>
      <c r="H14" s="211" t="s">
        <v>84</v>
      </c>
      <c r="I14" s="211" t="s">
        <v>83</v>
      </c>
      <c r="J14" s="211" t="s">
        <v>84</v>
      </c>
      <c r="K14" s="211" t="s">
        <v>209</v>
      </c>
      <c r="L14" s="211" t="s">
        <v>202</v>
      </c>
      <c r="M14" s="211" t="s">
        <v>203</v>
      </c>
      <c r="N14" s="211" t="s">
        <v>204</v>
      </c>
      <c r="O14" s="211" t="s">
        <v>205</v>
      </c>
      <c r="P14" s="211" t="s">
        <v>206</v>
      </c>
      <c r="Q14" s="211" t="s">
        <v>206</v>
      </c>
      <c r="R14" s="211" t="s">
        <v>206</v>
      </c>
    </row>
    <row r="15" spans="1:18" s="65" customFormat="1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  <c r="H15" s="66">
        <v>8</v>
      </c>
      <c r="I15" s="66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6">
        <v>15</v>
      </c>
      <c r="P15" s="66">
        <v>16</v>
      </c>
      <c r="Q15" s="66">
        <v>17</v>
      </c>
      <c r="R15" s="66">
        <v>18</v>
      </c>
    </row>
    <row r="16" spans="1:18" ht="11.25" customHeight="1">
      <c r="A16" s="700">
        <v>1</v>
      </c>
      <c r="B16" s="479" t="s">
        <v>553</v>
      </c>
      <c r="C16" s="328" t="s">
        <v>552</v>
      </c>
      <c r="D16" s="328" t="s">
        <v>551</v>
      </c>
      <c r="E16" s="480">
        <v>6</v>
      </c>
      <c r="F16" s="331">
        <f>H16+J16+R16</f>
        <v>178.5544649</v>
      </c>
      <c r="G16" s="322">
        <v>0.22</v>
      </c>
      <c r="H16" s="324">
        <f>G16*$P$7/1000</f>
        <v>0.53624779999999994</v>
      </c>
      <c r="I16" s="322">
        <v>0.03</v>
      </c>
      <c r="J16" s="324">
        <f>I16*$P$8/1000</f>
        <v>9.14571E-2</v>
      </c>
      <c r="K16" s="59" t="s">
        <v>111</v>
      </c>
      <c r="L16" s="59" t="s">
        <v>112</v>
      </c>
      <c r="M16" s="59">
        <v>1</v>
      </c>
      <c r="N16" s="136">
        <v>165</v>
      </c>
      <c r="O16" s="164">
        <f t="shared" ref="O16:O32" si="0">M16*N16</f>
        <v>165</v>
      </c>
      <c r="P16" s="324">
        <f>E16*F16</f>
        <v>1071.3267894000001</v>
      </c>
      <c r="Q16" s="324">
        <f>SUM(O16:O19)</f>
        <v>165</v>
      </c>
      <c r="R16" s="324">
        <f>Q16*1.02*$R$13</f>
        <v>177.92676</v>
      </c>
    </row>
    <row r="17" spans="1:18">
      <c r="A17" s="539"/>
      <c r="B17" s="328"/>
      <c r="C17" s="328"/>
      <c r="D17" s="328"/>
      <c r="E17" s="480"/>
      <c r="F17" s="331"/>
      <c r="G17" s="322"/>
      <c r="H17" s="324"/>
      <c r="I17" s="322"/>
      <c r="J17" s="324"/>
      <c r="K17" s="59"/>
      <c r="L17" s="59"/>
      <c r="M17" s="59"/>
      <c r="N17" s="208"/>
      <c r="O17" s="164">
        <f t="shared" si="0"/>
        <v>0</v>
      </c>
      <c r="P17" s="324"/>
      <c r="Q17" s="324"/>
      <c r="R17" s="324"/>
    </row>
    <row r="18" spans="1:18">
      <c r="A18" s="539"/>
      <c r="B18" s="328"/>
      <c r="C18" s="328"/>
      <c r="D18" s="328"/>
      <c r="E18" s="480"/>
      <c r="F18" s="331"/>
      <c r="G18" s="322"/>
      <c r="H18" s="324"/>
      <c r="I18" s="322"/>
      <c r="J18" s="324"/>
      <c r="K18" s="59"/>
      <c r="L18" s="59"/>
      <c r="M18" s="67"/>
      <c r="N18" s="208"/>
      <c r="O18" s="164">
        <f t="shared" si="0"/>
        <v>0</v>
      </c>
      <c r="P18" s="324"/>
      <c r="Q18" s="324"/>
      <c r="R18" s="324"/>
    </row>
    <row r="19" spans="1:18">
      <c r="A19" s="519"/>
      <c r="B19" s="328"/>
      <c r="C19" s="328"/>
      <c r="D19" s="328"/>
      <c r="E19" s="480"/>
      <c r="F19" s="331"/>
      <c r="G19" s="322"/>
      <c r="H19" s="324"/>
      <c r="I19" s="322"/>
      <c r="J19" s="324"/>
      <c r="K19" s="59"/>
      <c r="L19" s="59"/>
      <c r="M19" s="59"/>
      <c r="N19" s="208"/>
      <c r="O19" s="164">
        <f t="shared" si="0"/>
        <v>0</v>
      </c>
      <c r="P19" s="324"/>
      <c r="Q19" s="324"/>
      <c r="R19" s="324"/>
    </row>
    <row r="20" spans="1:18" ht="11.25" customHeight="1">
      <c r="A20" s="700">
        <v>2</v>
      </c>
      <c r="B20" s="479" t="s">
        <v>553</v>
      </c>
      <c r="C20" s="328" t="s">
        <v>554</v>
      </c>
      <c r="D20" s="328" t="s">
        <v>551</v>
      </c>
      <c r="E20" s="480">
        <v>3</v>
      </c>
      <c r="F20" s="331">
        <f>H20+J20+R20</f>
        <v>232.47166489999998</v>
      </c>
      <c r="G20" s="322">
        <v>0.22</v>
      </c>
      <c r="H20" s="324">
        <f>G20*$P$7/1000</f>
        <v>0.53624779999999994</v>
      </c>
      <c r="I20" s="322">
        <v>0.03</v>
      </c>
      <c r="J20" s="324">
        <f>I20*$P$8/1000</f>
        <v>9.14571E-2</v>
      </c>
      <c r="K20" s="59" t="s">
        <v>111</v>
      </c>
      <c r="L20" s="59" t="s">
        <v>112</v>
      </c>
      <c r="M20" s="59">
        <v>1</v>
      </c>
      <c r="N20" s="136">
        <v>215</v>
      </c>
      <c r="O20" s="164">
        <f t="shared" si="0"/>
        <v>215</v>
      </c>
      <c r="P20" s="324">
        <f>E20*F20</f>
        <v>697.41499469999997</v>
      </c>
      <c r="Q20" s="324">
        <f>SUM(O20:O23)</f>
        <v>215</v>
      </c>
      <c r="R20" s="324">
        <f>Q20*1.02*$R$13</f>
        <v>231.84395999999998</v>
      </c>
    </row>
    <row r="21" spans="1:18">
      <c r="A21" s="539"/>
      <c r="B21" s="328"/>
      <c r="C21" s="328"/>
      <c r="D21" s="328"/>
      <c r="E21" s="480"/>
      <c r="F21" s="331"/>
      <c r="G21" s="322"/>
      <c r="H21" s="324"/>
      <c r="I21" s="322"/>
      <c r="J21" s="324"/>
      <c r="K21" s="59"/>
      <c r="L21" s="59"/>
      <c r="M21" s="59"/>
      <c r="N21" s="208"/>
      <c r="O21" s="164">
        <f t="shared" si="0"/>
        <v>0</v>
      </c>
      <c r="P21" s="324"/>
      <c r="Q21" s="324"/>
      <c r="R21" s="324"/>
    </row>
    <row r="22" spans="1:18">
      <c r="A22" s="539"/>
      <c r="B22" s="328"/>
      <c r="C22" s="328"/>
      <c r="D22" s="328"/>
      <c r="E22" s="480"/>
      <c r="F22" s="331"/>
      <c r="G22" s="322"/>
      <c r="H22" s="324"/>
      <c r="I22" s="322"/>
      <c r="J22" s="324"/>
      <c r="K22" s="59"/>
      <c r="L22" s="59"/>
      <c r="M22" s="67"/>
      <c r="N22" s="208"/>
      <c r="O22" s="164">
        <f t="shared" si="0"/>
        <v>0</v>
      </c>
      <c r="P22" s="324"/>
      <c r="Q22" s="324"/>
      <c r="R22" s="324"/>
    </row>
    <row r="23" spans="1:18">
      <c r="A23" s="519"/>
      <c r="B23" s="328"/>
      <c r="C23" s="328"/>
      <c r="D23" s="328"/>
      <c r="E23" s="480"/>
      <c r="F23" s="331"/>
      <c r="G23" s="322"/>
      <c r="H23" s="324"/>
      <c r="I23" s="322"/>
      <c r="J23" s="324"/>
      <c r="K23" s="59"/>
      <c r="L23" s="59"/>
      <c r="M23" s="59"/>
      <c r="N23" s="208"/>
      <c r="O23" s="164">
        <f t="shared" si="0"/>
        <v>0</v>
      </c>
      <c r="P23" s="324"/>
      <c r="Q23" s="324"/>
      <c r="R23" s="324"/>
    </row>
    <row r="24" spans="1:18" s="39" customFormat="1" ht="11.25" customHeight="1">
      <c r="A24" s="279">
        <v>3</v>
      </c>
      <c r="B24" s="339" t="s">
        <v>282</v>
      </c>
      <c r="C24" s="434" t="s">
        <v>555</v>
      </c>
      <c r="D24" s="343" t="s">
        <v>68</v>
      </c>
      <c r="E24" s="350">
        <v>1150</v>
      </c>
      <c r="F24" s="347">
        <f>H24+J24+R24</f>
        <v>1.4504089999999998</v>
      </c>
      <c r="G24" s="446">
        <v>0.52</v>
      </c>
      <c r="H24" s="324">
        <f>G24*$P$7/1000</f>
        <v>1.2674947999999999</v>
      </c>
      <c r="I24" s="447">
        <v>0.06</v>
      </c>
      <c r="J24" s="324">
        <f>I24*$P$8/1000</f>
        <v>0.1829142</v>
      </c>
      <c r="K24" s="54"/>
      <c r="L24" s="54"/>
      <c r="M24" s="54"/>
      <c r="N24" s="224"/>
      <c r="O24" s="55">
        <f t="shared" si="0"/>
        <v>0</v>
      </c>
      <c r="P24" s="294">
        <f>E24*F24</f>
        <v>1667.9703499999998</v>
      </c>
      <c r="Q24" s="294">
        <f>SUM(O24:O27)</f>
        <v>0</v>
      </c>
      <c r="R24" s="324">
        <f>Q24*1.02*$R$13</f>
        <v>0</v>
      </c>
    </row>
    <row r="25" spans="1:18" s="39" customFormat="1">
      <c r="A25" s="279"/>
      <c r="B25" s="339"/>
      <c r="C25" s="434"/>
      <c r="D25" s="344"/>
      <c r="E25" s="350"/>
      <c r="F25" s="347"/>
      <c r="G25" s="446"/>
      <c r="H25" s="324"/>
      <c r="I25" s="447"/>
      <c r="J25" s="324"/>
      <c r="K25" s="54"/>
      <c r="L25" s="54"/>
      <c r="M25" s="54"/>
      <c r="N25" s="224"/>
      <c r="O25" s="55">
        <f t="shared" si="0"/>
        <v>0</v>
      </c>
      <c r="P25" s="294"/>
      <c r="Q25" s="294"/>
      <c r="R25" s="324"/>
    </row>
    <row r="26" spans="1:18" s="39" customFormat="1">
      <c r="A26" s="279"/>
      <c r="B26" s="339"/>
      <c r="C26" s="434"/>
      <c r="D26" s="344"/>
      <c r="E26" s="350"/>
      <c r="F26" s="347"/>
      <c r="G26" s="446"/>
      <c r="H26" s="324"/>
      <c r="I26" s="447"/>
      <c r="J26" s="324"/>
      <c r="K26" s="54"/>
      <c r="L26" s="54"/>
      <c r="M26" s="56"/>
      <c r="N26" s="224"/>
      <c r="O26" s="55">
        <f t="shared" si="0"/>
        <v>0</v>
      </c>
      <c r="P26" s="294"/>
      <c r="Q26" s="294"/>
      <c r="R26" s="324"/>
    </row>
    <row r="27" spans="1:18" s="39" customFormat="1">
      <c r="A27" s="279"/>
      <c r="B27" s="339"/>
      <c r="C27" s="434"/>
      <c r="D27" s="345"/>
      <c r="E27" s="350"/>
      <c r="F27" s="347"/>
      <c r="G27" s="446"/>
      <c r="H27" s="324"/>
      <c r="I27" s="447"/>
      <c r="J27" s="324"/>
      <c r="K27" s="54"/>
      <c r="L27" s="54"/>
      <c r="M27" s="54"/>
      <c r="N27" s="224"/>
      <c r="O27" s="55">
        <f t="shared" si="0"/>
        <v>0</v>
      </c>
      <c r="P27" s="294"/>
      <c r="Q27" s="294"/>
      <c r="R27" s="324"/>
    </row>
    <row r="28" spans="1:18" s="39" customFormat="1" ht="11.25" customHeight="1">
      <c r="A28" s="279">
        <v>4</v>
      </c>
      <c r="B28" s="339" t="s">
        <v>282</v>
      </c>
      <c r="C28" s="434" t="s">
        <v>557</v>
      </c>
      <c r="D28" s="343" t="s">
        <v>68</v>
      </c>
      <c r="E28" s="350">
        <v>50</v>
      </c>
      <c r="F28" s="347">
        <f>H28+J28+R28</f>
        <v>1.4504089999999998</v>
      </c>
      <c r="G28" s="446">
        <v>0.52</v>
      </c>
      <c r="H28" s="324">
        <f>G28*$P$7/1000</f>
        <v>1.2674947999999999</v>
      </c>
      <c r="I28" s="447">
        <v>0.06</v>
      </c>
      <c r="J28" s="324">
        <f>I28*$P$8/1000</f>
        <v>0.1829142</v>
      </c>
      <c r="K28" s="54"/>
      <c r="L28" s="54"/>
      <c r="M28" s="54"/>
      <c r="N28" s="224"/>
      <c r="O28" s="55">
        <f t="shared" si="0"/>
        <v>0</v>
      </c>
      <c r="P28" s="294">
        <f>E28*F28</f>
        <v>72.520449999999997</v>
      </c>
      <c r="Q28" s="294">
        <f>SUM(O28:O31)</f>
        <v>0</v>
      </c>
      <c r="R28" s="324">
        <f>Q28*1.02*$R$13</f>
        <v>0</v>
      </c>
    </row>
    <row r="29" spans="1:18" s="39" customFormat="1">
      <c r="A29" s="279"/>
      <c r="B29" s="339"/>
      <c r="C29" s="434"/>
      <c r="D29" s="344"/>
      <c r="E29" s="350"/>
      <c r="F29" s="347"/>
      <c r="G29" s="446"/>
      <c r="H29" s="324"/>
      <c r="I29" s="447"/>
      <c r="J29" s="324"/>
      <c r="K29" s="54"/>
      <c r="L29" s="54"/>
      <c r="M29" s="54"/>
      <c r="N29" s="224"/>
      <c r="O29" s="55">
        <f t="shared" si="0"/>
        <v>0</v>
      </c>
      <c r="P29" s="294"/>
      <c r="Q29" s="294"/>
      <c r="R29" s="324"/>
    </row>
    <row r="30" spans="1:18" s="39" customFormat="1">
      <c r="A30" s="279"/>
      <c r="B30" s="339"/>
      <c r="C30" s="434"/>
      <c r="D30" s="344"/>
      <c r="E30" s="350"/>
      <c r="F30" s="347"/>
      <c r="G30" s="446"/>
      <c r="H30" s="324"/>
      <c r="I30" s="447"/>
      <c r="J30" s="324"/>
      <c r="K30" s="54"/>
      <c r="L30" s="54"/>
      <c r="M30" s="56"/>
      <c r="N30" s="224"/>
      <c r="O30" s="55">
        <f t="shared" si="0"/>
        <v>0</v>
      </c>
      <c r="P30" s="294"/>
      <c r="Q30" s="294"/>
      <c r="R30" s="324"/>
    </row>
    <row r="31" spans="1:18" s="39" customFormat="1">
      <c r="A31" s="279"/>
      <c r="B31" s="339"/>
      <c r="C31" s="434"/>
      <c r="D31" s="345"/>
      <c r="E31" s="350"/>
      <c r="F31" s="347"/>
      <c r="G31" s="446"/>
      <c r="H31" s="324"/>
      <c r="I31" s="447"/>
      <c r="J31" s="324"/>
      <c r="K31" s="54"/>
      <c r="L31" s="54"/>
      <c r="M31" s="54"/>
      <c r="N31" s="224"/>
      <c r="O31" s="55">
        <f t="shared" si="0"/>
        <v>0</v>
      </c>
      <c r="P31" s="294"/>
      <c r="Q31" s="294"/>
      <c r="R31" s="324"/>
    </row>
    <row r="32" spans="1:18" ht="11.25" customHeight="1">
      <c r="A32" s="279">
        <v>5</v>
      </c>
      <c r="B32" s="467" t="s">
        <v>16</v>
      </c>
      <c r="C32" s="468" t="s">
        <v>138</v>
      </c>
      <c r="D32" s="343" t="s">
        <v>68</v>
      </c>
      <c r="E32" s="470">
        <v>50</v>
      </c>
      <c r="F32" s="473">
        <f>H32+J32+R32</f>
        <v>1.46077371248</v>
      </c>
      <c r="G32" s="476">
        <v>0.25</v>
      </c>
      <c r="H32" s="337">
        <f>G32*$P$7/1000</f>
        <v>0.60937249999999998</v>
      </c>
      <c r="I32" s="476">
        <v>0.06</v>
      </c>
      <c r="J32" s="337">
        <f>I32*$P$8/1000</f>
        <v>0.1829142</v>
      </c>
      <c r="K32" s="54" t="s">
        <v>141</v>
      </c>
      <c r="L32" s="54" t="s">
        <v>42</v>
      </c>
      <c r="M32" s="54">
        <v>0.61499999999999999</v>
      </c>
      <c r="N32" s="224">
        <v>0.96</v>
      </c>
      <c r="O32" s="55">
        <f t="shared" si="0"/>
        <v>0.59039999999999992</v>
      </c>
      <c r="P32" s="337">
        <f>E32*F32</f>
        <v>73.038685623999996</v>
      </c>
      <c r="Q32" s="337">
        <f>SUM(O32:O35)</f>
        <v>0.59039999999999992</v>
      </c>
      <c r="R32" s="337">
        <f>Q32*1.02*1.05*$R$13</f>
        <v>0.66848701247999986</v>
      </c>
    </row>
    <row r="33" spans="1:18">
      <c r="A33" s="279"/>
      <c r="B33" s="352"/>
      <c r="C33" s="469"/>
      <c r="D33" s="344"/>
      <c r="E33" s="471"/>
      <c r="F33" s="474"/>
      <c r="G33" s="477"/>
      <c r="H33" s="301"/>
      <c r="I33" s="477"/>
      <c r="J33" s="301"/>
      <c r="K33" s="59"/>
      <c r="L33" s="59"/>
      <c r="M33" s="59"/>
      <c r="N33" s="208"/>
      <c r="O33" s="164">
        <f t="shared" ref="O33:O35" si="1">M33*N33</f>
        <v>0</v>
      </c>
      <c r="P33" s="301"/>
      <c r="Q33" s="301"/>
      <c r="R33" s="301"/>
    </row>
    <row r="34" spans="1:18">
      <c r="A34" s="279"/>
      <c r="B34" s="352"/>
      <c r="C34" s="469"/>
      <c r="D34" s="344"/>
      <c r="E34" s="471"/>
      <c r="F34" s="474"/>
      <c r="G34" s="477"/>
      <c r="H34" s="301"/>
      <c r="I34" s="477"/>
      <c r="J34" s="301"/>
      <c r="K34" s="59"/>
      <c r="L34" s="59"/>
      <c r="M34" s="67"/>
      <c r="N34" s="208"/>
      <c r="O34" s="164">
        <f t="shared" si="1"/>
        <v>0</v>
      </c>
      <c r="P34" s="301"/>
      <c r="Q34" s="301"/>
      <c r="R34" s="301"/>
    </row>
    <row r="35" spans="1:18">
      <c r="A35" s="279"/>
      <c r="B35" s="282"/>
      <c r="C35" s="320"/>
      <c r="D35" s="345"/>
      <c r="E35" s="472"/>
      <c r="F35" s="475"/>
      <c r="G35" s="478"/>
      <c r="H35" s="302"/>
      <c r="I35" s="478"/>
      <c r="J35" s="302"/>
      <c r="K35" s="59"/>
      <c r="L35" s="59"/>
      <c r="M35" s="59"/>
      <c r="N35" s="208"/>
      <c r="O35" s="164">
        <f t="shared" si="1"/>
        <v>0</v>
      </c>
      <c r="P35" s="302"/>
      <c r="Q35" s="302"/>
      <c r="R35" s="302"/>
    </row>
    <row r="36" spans="1:18" ht="11.25" customHeight="1">
      <c r="A36" s="279">
        <v>6</v>
      </c>
      <c r="B36" s="467" t="s">
        <v>559</v>
      </c>
      <c r="C36" s="468" t="s">
        <v>558</v>
      </c>
      <c r="D36" s="343" t="s">
        <v>43</v>
      </c>
      <c r="E36" s="470">
        <v>155</v>
      </c>
      <c r="F36" s="473">
        <f>H36+J36+R36</f>
        <v>0.94089162999999998</v>
      </c>
      <c r="G36" s="476">
        <v>0.371</v>
      </c>
      <c r="H36" s="337">
        <f>G36*$P$7/1000</f>
        <v>0.90430878999999997</v>
      </c>
      <c r="I36" s="476">
        <v>1.2E-2</v>
      </c>
      <c r="J36" s="337">
        <f>I36*$P$8/1000</f>
        <v>3.6582840000000005E-2</v>
      </c>
      <c r="K36" s="54"/>
      <c r="L36" s="54"/>
      <c r="M36" s="54"/>
      <c r="N36" s="224"/>
      <c r="O36" s="55"/>
      <c r="P36" s="337">
        <f>E36*F36</f>
        <v>145.83820265</v>
      </c>
      <c r="Q36" s="337">
        <f>SUM(O36:O39)</f>
        <v>0</v>
      </c>
      <c r="R36" s="337">
        <f>Q36*1.02*1.05*$R$13</f>
        <v>0</v>
      </c>
    </row>
    <row r="37" spans="1:18">
      <c r="A37" s="279"/>
      <c r="B37" s="352"/>
      <c r="C37" s="469"/>
      <c r="D37" s="344"/>
      <c r="E37" s="471"/>
      <c r="F37" s="474"/>
      <c r="G37" s="477"/>
      <c r="H37" s="301"/>
      <c r="I37" s="477"/>
      <c r="J37" s="301"/>
      <c r="K37" s="59"/>
      <c r="L37" s="59"/>
      <c r="M37" s="59"/>
      <c r="N37" s="208"/>
      <c r="O37" s="164">
        <f t="shared" ref="O37:O48" si="2">M37*N37</f>
        <v>0</v>
      </c>
      <c r="P37" s="301"/>
      <c r="Q37" s="301"/>
      <c r="R37" s="301"/>
    </row>
    <row r="38" spans="1:18">
      <c r="A38" s="279"/>
      <c r="B38" s="352"/>
      <c r="C38" s="469"/>
      <c r="D38" s="344"/>
      <c r="E38" s="471"/>
      <c r="F38" s="474"/>
      <c r="G38" s="477"/>
      <c r="H38" s="301"/>
      <c r="I38" s="477"/>
      <c r="J38" s="301"/>
      <c r="K38" s="59"/>
      <c r="L38" s="59"/>
      <c r="M38" s="67"/>
      <c r="N38" s="208"/>
      <c r="O38" s="164">
        <f t="shared" si="2"/>
        <v>0</v>
      </c>
      <c r="P38" s="301"/>
      <c r="Q38" s="301"/>
      <c r="R38" s="301"/>
    </row>
    <row r="39" spans="1:18">
      <c r="A39" s="279"/>
      <c r="B39" s="282"/>
      <c r="C39" s="320"/>
      <c r="D39" s="345"/>
      <c r="E39" s="472"/>
      <c r="F39" s="475"/>
      <c r="G39" s="478"/>
      <c r="H39" s="302"/>
      <c r="I39" s="478"/>
      <c r="J39" s="302"/>
      <c r="K39" s="59"/>
      <c r="L39" s="59"/>
      <c r="M39" s="59"/>
      <c r="N39" s="208"/>
      <c r="O39" s="164">
        <f t="shared" si="2"/>
        <v>0</v>
      </c>
      <c r="P39" s="302"/>
      <c r="Q39" s="302"/>
      <c r="R39" s="302"/>
    </row>
    <row r="40" spans="1:18" ht="11.25" customHeight="1">
      <c r="A40" s="279">
        <v>7</v>
      </c>
      <c r="B40" s="328" t="s">
        <v>428</v>
      </c>
      <c r="C40" s="328" t="s">
        <v>560</v>
      </c>
      <c r="D40" s="329" t="s">
        <v>43</v>
      </c>
      <c r="E40" s="329">
        <v>155</v>
      </c>
      <c r="F40" s="331">
        <f>H40+J40+R40</f>
        <v>3.6305068719999998</v>
      </c>
      <c r="G40" s="322">
        <v>0.47</v>
      </c>
      <c r="H40" s="337">
        <f>G40*$P$7/1000</f>
        <v>1.1456202999999998</v>
      </c>
      <c r="I40" s="322">
        <v>0.05</v>
      </c>
      <c r="J40" s="337">
        <f>I40*$P$8/1000</f>
        <v>0.15242850000000002</v>
      </c>
      <c r="K40" s="59" t="s">
        <v>66</v>
      </c>
      <c r="L40" s="59" t="s">
        <v>43</v>
      </c>
      <c r="M40" s="59">
        <v>1</v>
      </c>
      <c r="N40" s="208">
        <v>2.06</v>
      </c>
      <c r="O40" s="164">
        <f t="shared" si="2"/>
        <v>2.06</v>
      </c>
      <c r="P40" s="324">
        <f>E40*F40</f>
        <v>562.72856516000002</v>
      </c>
      <c r="Q40" s="324">
        <f>SUM(O40:O43)</f>
        <v>2.06</v>
      </c>
      <c r="R40" s="337">
        <f>Q40*1.02*1.05*$R$13</f>
        <v>2.3324580719999997</v>
      </c>
    </row>
    <row r="41" spans="1:18">
      <c r="A41" s="279"/>
      <c r="B41" s="328"/>
      <c r="C41" s="328"/>
      <c r="D41" s="329"/>
      <c r="E41" s="329"/>
      <c r="F41" s="331"/>
      <c r="G41" s="322"/>
      <c r="H41" s="301"/>
      <c r="I41" s="322"/>
      <c r="J41" s="301"/>
      <c r="K41" s="59"/>
      <c r="L41" s="59"/>
      <c r="M41" s="59"/>
      <c r="N41" s="208"/>
      <c r="O41" s="164">
        <f t="shared" si="2"/>
        <v>0</v>
      </c>
      <c r="P41" s="324"/>
      <c r="Q41" s="324"/>
      <c r="R41" s="301"/>
    </row>
    <row r="42" spans="1:18">
      <c r="A42" s="279"/>
      <c r="B42" s="328"/>
      <c r="C42" s="328"/>
      <c r="D42" s="329"/>
      <c r="E42" s="329"/>
      <c r="F42" s="331"/>
      <c r="G42" s="322"/>
      <c r="H42" s="301"/>
      <c r="I42" s="322"/>
      <c r="J42" s="301"/>
      <c r="K42" s="59"/>
      <c r="L42" s="59"/>
      <c r="M42" s="67"/>
      <c r="N42" s="208"/>
      <c r="O42" s="164">
        <f t="shared" si="2"/>
        <v>0</v>
      </c>
      <c r="P42" s="324"/>
      <c r="Q42" s="324"/>
      <c r="R42" s="301"/>
    </row>
    <row r="43" spans="1:18">
      <c r="A43" s="279"/>
      <c r="B43" s="328"/>
      <c r="C43" s="328"/>
      <c r="D43" s="329"/>
      <c r="E43" s="329"/>
      <c r="F43" s="331"/>
      <c r="G43" s="322"/>
      <c r="H43" s="302"/>
      <c r="I43" s="322"/>
      <c r="J43" s="302"/>
      <c r="K43" s="59"/>
      <c r="L43" s="59"/>
      <c r="M43" s="59"/>
      <c r="N43" s="208"/>
      <c r="O43" s="164">
        <f t="shared" si="2"/>
        <v>0</v>
      </c>
      <c r="P43" s="324"/>
      <c r="Q43" s="324"/>
      <c r="R43" s="302"/>
    </row>
    <row r="44" spans="1:18">
      <c r="A44" s="279">
        <v>8</v>
      </c>
      <c r="B44" s="326" t="s">
        <v>15</v>
      </c>
      <c r="C44" s="328" t="s">
        <v>617</v>
      </c>
      <c r="D44" s="353" t="s">
        <v>45</v>
      </c>
      <c r="E44" s="329">
        <f>0.076*3.14*155</f>
        <v>36.989199999999997</v>
      </c>
      <c r="F44" s="330">
        <f>H44+J44+R44</f>
        <v>1.231606914096</v>
      </c>
      <c r="G44" s="321">
        <v>0.38400000000000001</v>
      </c>
      <c r="H44" s="337">
        <f>G44*$P$7/1000</f>
        <v>0.93599615999999997</v>
      </c>
      <c r="I44" s="321"/>
      <c r="J44" s="337">
        <f>I44*$P$8/1000</f>
        <v>0</v>
      </c>
      <c r="K44" s="59" t="s">
        <v>93</v>
      </c>
      <c r="L44" s="59" t="s">
        <v>42</v>
      </c>
      <c r="M44" s="59">
        <v>0.24399999999999999</v>
      </c>
      <c r="N44" s="208">
        <v>1.07</v>
      </c>
      <c r="O44" s="93">
        <f t="shared" si="2"/>
        <v>0.26108000000000003</v>
      </c>
      <c r="P44" s="323">
        <f>E44*F44</f>
        <v>45.556154466879761</v>
      </c>
      <c r="Q44" s="323">
        <f>SUM(O44:O47)</f>
        <v>0.26108000000000003</v>
      </c>
      <c r="R44" s="337">
        <f>Q44*1.02*1.05*$R$13</f>
        <v>0.29561075409600002</v>
      </c>
    </row>
    <row r="45" spans="1:18">
      <c r="A45" s="279"/>
      <c r="B45" s="327"/>
      <c r="C45" s="328"/>
      <c r="D45" s="354"/>
      <c r="E45" s="329"/>
      <c r="F45" s="331"/>
      <c r="G45" s="322"/>
      <c r="H45" s="301"/>
      <c r="I45" s="322"/>
      <c r="J45" s="301"/>
      <c r="K45" s="59"/>
      <c r="L45" s="59"/>
      <c r="M45" s="59"/>
      <c r="N45" s="208"/>
      <c r="O45" s="164">
        <f t="shared" si="2"/>
        <v>0</v>
      </c>
      <c r="P45" s="324"/>
      <c r="Q45" s="324"/>
      <c r="R45" s="301"/>
    </row>
    <row r="46" spans="1:18">
      <c r="A46" s="279"/>
      <c r="B46" s="327"/>
      <c r="C46" s="328"/>
      <c r="D46" s="354"/>
      <c r="E46" s="329"/>
      <c r="F46" s="331"/>
      <c r="G46" s="322"/>
      <c r="H46" s="301"/>
      <c r="I46" s="322"/>
      <c r="J46" s="301"/>
      <c r="K46" s="59"/>
      <c r="L46" s="59"/>
      <c r="M46" s="59"/>
      <c r="N46" s="208"/>
      <c r="O46" s="164">
        <f t="shared" si="2"/>
        <v>0</v>
      </c>
      <c r="P46" s="324"/>
      <c r="Q46" s="324"/>
      <c r="R46" s="301"/>
    </row>
    <row r="47" spans="1:18">
      <c r="A47" s="279"/>
      <c r="B47" s="327"/>
      <c r="C47" s="328"/>
      <c r="D47" s="286"/>
      <c r="E47" s="329"/>
      <c r="F47" s="331"/>
      <c r="G47" s="322"/>
      <c r="H47" s="302"/>
      <c r="I47" s="322"/>
      <c r="J47" s="302"/>
      <c r="K47" s="59"/>
      <c r="L47" s="59"/>
      <c r="M47" s="59"/>
      <c r="N47" s="208"/>
      <c r="O47" s="164">
        <f t="shared" si="2"/>
        <v>0</v>
      </c>
      <c r="P47" s="324"/>
      <c r="Q47" s="324"/>
      <c r="R47" s="302"/>
    </row>
    <row r="48" spans="1:18" ht="11.25" customHeight="1">
      <c r="A48" s="279">
        <v>9</v>
      </c>
      <c r="B48" s="467" t="s">
        <v>16</v>
      </c>
      <c r="C48" s="468" t="s">
        <v>561</v>
      </c>
      <c r="D48" s="343" t="s">
        <v>556</v>
      </c>
      <c r="E48" s="470">
        <v>1379</v>
      </c>
      <c r="F48" s="473">
        <f>H48+J48+R48</f>
        <v>5.3213315000000003</v>
      </c>
      <c r="G48" s="476">
        <v>0.25</v>
      </c>
      <c r="H48" s="337">
        <f>G48*$P$7/1000</f>
        <v>0.60937249999999998</v>
      </c>
      <c r="I48" s="476">
        <v>0.06</v>
      </c>
      <c r="J48" s="337">
        <f>I48*$P$8/1000</f>
        <v>0.1829142</v>
      </c>
      <c r="K48" s="59" t="s">
        <v>111</v>
      </c>
      <c r="L48" s="59" t="s">
        <v>112</v>
      </c>
      <c r="M48" s="59">
        <v>1</v>
      </c>
      <c r="N48" s="136">
        <v>4</v>
      </c>
      <c r="O48" s="164">
        <f t="shared" si="2"/>
        <v>4</v>
      </c>
      <c r="P48" s="337">
        <f>E48*F48</f>
        <v>7338.1161385000005</v>
      </c>
      <c r="Q48" s="337">
        <f>SUM(O48:O51)</f>
        <v>4</v>
      </c>
      <c r="R48" s="337">
        <f>Q48*1.02*1.05*$R$13</f>
        <v>4.5290448000000003</v>
      </c>
    </row>
    <row r="49" spans="1:18">
      <c r="A49" s="279"/>
      <c r="B49" s="352"/>
      <c r="C49" s="469"/>
      <c r="D49" s="344"/>
      <c r="E49" s="471"/>
      <c r="F49" s="474"/>
      <c r="G49" s="477"/>
      <c r="H49" s="301"/>
      <c r="I49" s="477"/>
      <c r="J49" s="301"/>
      <c r="K49" s="59"/>
      <c r="L49" s="59"/>
      <c r="M49" s="59"/>
      <c r="N49" s="208"/>
      <c r="O49" s="164">
        <f t="shared" ref="O49:O52" si="3">M49*N49</f>
        <v>0</v>
      </c>
      <c r="P49" s="301"/>
      <c r="Q49" s="301"/>
      <c r="R49" s="301"/>
    </row>
    <row r="50" spans="1:18">
      <c r="A50" s="279"/>
      <c r="B50" s="352"/>
      <c r="C50" s="469"/>
      <c r="D50" s="344"/>
      <c r="E50" s="471"/>
      <c r="F50" s="474"/>
      <c r="G50" s="477"/>
      <c r="H50" s="301"/>
      <c r="I50" s="477"/>
      <c r="J50" s="301"/>
      <c r="K50" s="59"/>
      <c r="L50" s="59"/>
      <c r="M50" s="67"/>
      <c r="N50" s="208"/>
      <c r="O50" s="164">
        <f t="shared" si="3"/>
        <v>0</v>
      </c>
      <c r="P50" s="301"/>
      <c r="Q50" s="301"/>
      <c r="R50" s="301"/>
    </row>
    <row r="51" spans="1:18">
      <c r="A51" s="279"/>
      <c r="B51" s="282"/>
      <c r="C51" s="320"/>
      <c r="D51" s="345"/>
      <c r="E51" s="472"/>
      <c r="F51" s="475"/>
      <c r="G51" s="478"/>
      <c r="H51" s="302"/>
      <c r="I51" s="478"/>
      <c r="J51" s="302"/>
      <c r="K51" s="59"/>
      <c r="L51" s="59"/>
      <c r="M51" s="59"/>
      <c r="N51" s="208"/>
      <c r="O51" s="164">
        <f t="shared" si="3"/>
        <v>0</v>
      </c>
      <c r="P51" s="302"/>
      <c r="Q51" s="302"/>
      <c r="R51" s="302"/>
    </row>
    <row r="52" spans="1:18" ht="11.25" customHeight="1">
      <c r="A52" s="279">
        <v>10</v>
      </c>
      <c r="B52" s="467" t="s">
        <v>123</v>
      </c>
      <c r="C52" s="468" t="s">
        <v>562</v>
      </c>
      <c r="D52" s="343" t="s">
        <v>551</v>
      </c>
      <c r="E52" s="470">
        <v>117</v>
      </c>
      <c r="F52" s="473">
        <f>H52+J52+R52</f>
        <v>3.6232358400000004</v>
      </c>
      <c r="G52" s="476"/>
      <c r="H52" s="337">
        <f>G52*$P$7/1000</f>
        <v>0</v>
      </c>
      <c r="I52" s="476"/>
      <c r="J52" s="337">
        <f>I52*$P$8/1000</f>
        <v>0</v>
      </c>
      <c r="K52" s="59" t="s">
        <v>572</v>
      </c>
      <c r="L52" s="59" t="s">
        <v>563</v>
      </c>
      <c r="M52" s="59">
        <v>1</v>
      </c>
      <c r="N52" s="136">
        <v>3.2</v>
      </c>
      <c r="O52" s="164">
        <f t="shared" si="3"/>
        <v>3.2</v>
      </c>
      <c r="P52" s="337">
        <f>E52*F52</f>
        <v>423.91859328000004</v>
      </c>
      <c r="Q52" s="337">
        <f>SUM(O52:O55)</f>
        <v>3.2</v>
      </c>
      <c r="R52" s="337">
        <f>Q52*1.02*1.05*$R$13</f>
        <v>3.6232358400000004</v>
      </c>
    </row>
    <row r="53" spans="1:18">
      <c r="A53" s="279"/>
      <c r="B53" s="352"/>
      <c r="C53" s="469"/>
      <c r="D53" s="344"/>
      <c r="E53" s="471"/>
      <c r="F53" s="474"/>
      <c r="G53" s="477"/>
      <c r="H53" s="301"/>
      <c r="I53" s="477"/>
      <c r="J53" s="301"/>
      <c r="K53" s="59"/>
      <c r="L53" s="59"/>
      <c r="M53" s="59"/>
      <c r="N53" s="208"/>
      <c r="O53" s="164">
        <f t="shared" ref="O53:O56" si="4">M53*N53</f>
        <v>0</v>
      </c>
      <c r="P53" s="301"/>
      <c r="Q53" s="301"/>
      <c r="R53" s="301"/>
    </row>
    <row r="54" spans="1:18">
      <c r="A54" s="279"/>
      <c r="B54" s="352"/>
      <c r="C54" s="469"/>
      <c r="D54" s="344"/>
      <c r="E54" s="471"/>
      <c r="F54" s="474"/>
      <c r="G54" s="477"/>
      <c r="H54" s="301"/>
      <c r="I54" s="477"/>
      <c r="J54" s="301"/>
      <c r="K54" s="59"/>
      <c r="L54" s="59"/>
      <c r="M54" s="67"/>
      <c r="N54" s="208"/>
      <c r="O54" s="164">
        <f t="shared" si="4"/>
        <v>0</v>
      </c>
      <c r="P54" s="301"/>
      <c r="Q54" s="301"/>
      <c r="R54" s="301"/>
    </row>
    <row r="55" spans="1:18">
      <c r="A55" s="279"/>
      <c r="B55" s="282"/>
      <c r="C55" s="320"/>
      <c r="D55" s="345"/>
      <c r="E55" s="472"/>
      <c r="F55" s="475"/>
      <c r="G55" s="478"/>
      <c r="H55" s="302"/>
      <c r="I55" s="478"/>
      <c r="J55" s="302"/>
      <c r="K55" s="59"/>
      <c r="L55" s="59"/>
      <c r="M55" s="59"/>
      <c r="N55" s="208"/>
      <c r="O55" s="164">
        <f t="shared" si="4"/>
        <v>0</v>
      </c>
      <c r="P55" s="302"/>
      <c r="Q55" s="302"/>
      <c r="R55" s="302"/>
    </row>
    <row r="56" spans="1:18" ht="11.25" customHeight="1">
      <c r="A56" s="279">
        <v>11</v>
      </c>
      <c r="B56" s="467" t="s">
        <v>123</v>
      </c>
      <c r="C56" s="468" t="s">
        <v>564</v>
      </c>
      <c r="D56" s="343" t="s">
        <v>551</v>
      </c>
      <c r="E56" s="470">
        <v>117</v>
      </c>
      <c r="F56" s="473">
        <f>H56+J56+R56</f>
        <v>2.3551032959999998</v>
      </c>
      <c r="G56" s="476"/>
      <c r="H56" s="337">
        <f>G56*$P$7/1000</f>
        <v>0</v>
      </c>
      <c r="I56" s="476"/>
      <c r="J56" s="337">
        <f>I56*$P$8/1000</f>
        <v>0</v>
      </c>
      <c r="K56" s="59" t="s">
        <v>149</v>
      </c>
      <c r="L56" s="59" t="s">
        <v>563</v>
      </c>
      <c r="M56" s="59">
        <v>1</v>
      </c>
      <c r="N56" s="136">
        <v>2.08</v>
      </c>
      <c r="O56" s="164">
        <f t="shared" si="4"/>
        <v>2.08</v>
      </c>
      <c r="P56" s="337">
        <f>E56*F56</f>
        <v>275.54708563199995</v>
      </c>
      <c r="Q56" s="337">
        <f>SUM(O56:O59)</f>
        <v>2.08</v>
      </c>
      <c r="R56" s="337">
        <f>Q56*1.02*1.05*$R$13</f>
        <v>2.3551032959999998</v>
      </c>
    </row>
    <row r="57" spans="1:18">
      <c r="A57" s="279"/>
      <c r="B57" s="352"/>
      <c r="C57" s="469"/>
      <c r="D57" s="344"/>
      <c r="E57" s="471"/>
      <c r="F57" s="474"/>
      <c r="G57" s="477"/>
      <c r="H57" s="301"/>
      <c r="I57" s="477"/>
      <c r="J57" s="301"/>
      <c r="K57" s="59"/>
      <c r="L57" s="59"/>
      <c r="M57" s="59"/>
      <c r="N57" s="208"/>
      <c r="O57" s="164">
        <f t="shared" ref="O57:O60" si="5">M57*N57</f>
        <v>0</v>
      </c>
      <c r="P57" s="301"/>
      <c r="Q57" s="301"/>
      <c r="R57" s="301"/>
    </row>
    <row r="58" spans="1:18">
      <c r="A58" s="279"/>
      <c r="B58" s="352"/>
      <c r="C58" s="469"/>
      <c r="D58" s="344"/>
      <c r="E58" s="471"/>
      <c r="F58" s="474"/>
      <c r="G58" s="477"/>
      <c r="H58" s="301"/>
      <c r="I58" s="477"/>
      <c r="J58" s="301"/>
      <c r="K58" s="59"/>
      <c r="L58" s="59"/>
      <c r="M58" s="67"/>
      <c r="N58" s="208"/>
      <c r="O58" s="164">
        <f t="shared" si="5"/>
        <v>0</v>
      </c>
      <c r="P58" s="301"/>
      <c r="Q58" s="301"/>
      <c r="R58" s="301"/>
    </row>
    <row r="59" spans="1:18">
      <c r="A59" s="279"/>
      <c r="B59" s="282"/>
      <c r="C59" s="320"/>
      <c r="D59" s="345"/>
      <c r="E59" s="472"/>
      <c r="F59" s="475"/>
      <c r="G59" s="478"/>
      <c r="H59" s="302"/>
      <c r="I59" s="478"/>
      <c r="J59" s="302"/>
      <c r="K59" s="59"/>
      <c r="L59" s="59"/>
      <c r="M59" s="59"/>
      <c r="N59" s="208"/>
      <c r="O59" s="164">
        <f t="shared" si="5"/>
        <v>0</v>
      </c>
      <c r="P59" s="302"/>
      <c r="Q59" s="302"/>
      <c r="R59" s="302"/>
    </row>
    <row r="60" spans="1:18" ht="11.25" customHeight="1">
      <c r="A60" s="279">
        <v>12</v>
      </c>
      <c r="B60" s="467" t="s">
        <v>123</v>
      </c>
      <c r="C60" s="468" t="s">
        <v>565</v>
      </c>
      <c r="D60" s="343" t="s">
        <v>551</v>
      </c>
      <c r="E60" s="470">
        <v>117</v>
      </c>
      <c r="F60" s="473">
        <f>H60+J60+R60</f>
        <v>2.2645224000000002</v>
      </c>
      <c r="G60" s="476"/>
      <c r="H60" s="337">
        <f>G60*$P$7/1000</f>
        <v>0</v>
      </c>
      <c r="I60" s="476"/>
      <c r="J60" s="337">
        <f>I60*$P$8/1000</f>
        <v>0</v>
      </c>
      <c r="K60" s="59" t="s">
        <v>149</v>
      </c>
      <c r="L60" s="59" t="s">
        <v>563</v>
      </c>
      <c r="M60" s="59">
        <v>1</v>
      </c>
      <c r="N60" s="136">
        <v>2</v>
      </c>
      <c r="O60" s="164">
        <f t="shared" si="5"/>
        <v>2</v>
      </c>
      <c r="P60" s="337">
        <f>E60*F60</f>
        <v>264.9491208</v>
      </c>
      <c r="Q60" s="337">
        <f>SUM(O60:O63)</f>
        <v>2</v>
      </c>
      <c r="R60" s="337">
        <f>Q60*1.02*1.05*$R$13</f>
        <v>2.2645224000000002</v>
      </c>
    </row>
    <row r="61" spans="1:18">
      <c r="A61" s="279"/>
      <c r="B61" s="352"/>
      <c r="C61" s="469"/>
      <c r="D61" s="344"/>
      <c r="E61" s="471"/>
      <c r="F61" s="474"/>
      <c r="G61" s="477"/>
      <c r="H61" s="301"/>
      <c r="I61" s="477"/>
      <c r="J61" s="301"/>
      <c r="K61" s="59"/>
      <c r="L61" s="59"/>
      <c r="M61" s="59"/>
      <c r="N61" s="208"/>
      <c r="O61" s="164">
        <f t="shared" ref="O61:O64" si="6">M61*N61</f>
        <v>0</v>
      </c>
      <c r="P61" s="301"/>
      <c r="Q61" s="301"/>
      <c r="R61" s="301"/>
    </row>
    <row r="62" spans="1:18">
      <c r="A62" s="279"/>
      <c r="B62" s="352"/>
      <c r="C62" s="469"/>
      <c r="D62" s="344"/>
      <c r="E62" s="471"/>
      <c r="F62" s="474"/>
      <c r="G62" s="477"/>
      <c r="H62" s="301"/>
      <c r="I62" s="477"/>
      <c r="J62" s="301"/>
      <c r="K62" s="59"/>
      <c r="L62" s="59"/>
      <c r="M62" s="67"/>
      <c r="N62" s="208"/>
      <c r="O62" s="164">
        <f t="shared" si="6"/>
        <v>0</v>
      </c>
      <c r="P62" s="301"/>
      <c r="Q62" s="301"/>
      <c r="R62" s="301"/>
    </row>
    <row r="63" spans="1:18">
      <c r="A63" s="279"/>
      <c r="B63" s="282"/>
      <c r="C63" s="320"/>
      <c r="D63" s="345"/>
      <c r="E63" s="472"/>
      <c r="F63" s="475"/>
      <c r="G63" s="478"/>
      <c r="H63" s="302"/>
      <c r="I63" s="478"/>
      <c r="J63" s="302"/>
      <c r="K63" s="59"/>
      <c r="L63" s="59"/>
      <c r="M63" s="59"/>
      <c r="N63" s="208"/>
      <c r="O63" s="164">
        <f t="shared" si="6"/>
        <v>0</v>
      </c>
      <c r="P63" s="302"/>
      <c r="Q63" s="302"/>
      <c r="R63" s="302"/>
    </row>
    <row r="64" spans="1:18" ht="11.25" customHeight="1">
      <c r="A64" s="279">
        <v>13</v>
      </c>
      <c r="B64" s="467" t="s">
        <v>123</v>
      </c>
      <c r="C64" s="468" t="s">
        <v>566</v>
      </c>
      <c r="D64" s="343" t="s">
        <v>68</v>
      </c>
      <c r="E64" s="470">
        <v>250</v>
      </c>
      <c r="F64" s="473">
        <f>H64+J64+R64</f>
        <v>0.41327533799999999</v>
      </c>
      <c r="G64" s="476"/>
      <c r="H64" s="337">
        <f>G64*$P$7/1000</f>
        <v>0</v>
      </c>
      <c r="I64" s="476"/>
      <c r="J64" s="337">
        <f>I64*$P$8/1000</f>
        <v>0</v>
      </c>
      <c r="K64" s="59" t="s">
        <v>421</v>
      </c>
      <c r="L64" s="59" t="s">
        <v>68</v>
      </c>
      <c r="M64" s="59">
        <v>1</v>
      </c>
      <c r="N64" s="136">
        <v>0.36499999999999999</v>
      </c>
      <c r="O64" s="164">
        <f t="shared" si="6"/>
        <v>0.36499999999999999</v>
      </c>
      <c r="P64" s="337">
        <f>E64*F64</f>
        <v>103.31883449999999</v>
      </c>
      <c r="Q64" s="337">
        <f>SUM(O64:O67)</f>
        <v>0.36499999999999999</v>
      </c>
      <c r="R64" s="337">
        <f>Q64*1.02*1.05*$R$13</f>
        <v>0.41327533799999999</v>
      </c>
    </row>
    <row r="65" spans="1:18">
      <c r="A65" s="279"/>
      <c r="B65" s="352"/>
      <c r="C65" s="469"/>
      <c r="D65" s="344"/>
      <c r="E65" s="471"/>
      <c r="F65" s="474"/>
      <c r="G65" s="477"/>
      <c r="H65" s="301"/>
      <c r="I65" s="477"/>
      <c r="J65" s="301"/>
      <c r="K65" s="59"/>
      <c r="L65" s="59"/>
      <c r="M65" s="59"/>
      <c r="N65" s="208"/>
      <c r="O65" s="164">
        <f t="shared" ref="O65:O68" si="7">M65*N65</f>
        <v>0</v>
      </c>
      <c r="P65" s="301"/>
      <c r="Q65" s="301"/>
      <c r="R65" s="301"/>
    </row>
    <row r="66" spans="1:18">
      <c r="A66" s="279"/>
      <c r="B66" s="352"/>
      <c r="C66" s="469"/>
      <c r="D66" s="344"/>
      <c r="E66" s="471"/>
      <c r="F66" s="474"/>
      <c r="G66" s="477"/>
      <c r="H66" s="301"/>
      <c r="I66" s="477"/>
      <c r="J66" s="301"/>
      <c r="K66" s="59"/>
      <c r="L66" s="59"/>
      <c r="M66" s="67"/>
      <c r="N66" s="208"/>
      <c r="O66" s="164">
        <f t="shared" si="7"/>
        <v>0</v>
      </c>
      <c r="P66" s="301"/>
      <c r="Q66" s="301"/>
      <c r="R66" s="301"/>
    </row>
    <row r="67" spans="1:18">
      <c r="A67" s="279"/>
      <c r="B67" s="282"/>
      <c r="C67" s="320"/>
      <c r="D67" s="345"/>
      <c r="E67" s="472"/>
      <c r="F67" s="475"/>
      <c r="G67" s="478"/>
      <c r="H67" s="302"/>
      <c r="I67" s="478"/>
      <c r="J67" s="302"/>
      <c r="K67" s="59"/>
      <c r="L67" s="59"/>
      <c r="M67" s="59"/>
      <c r="N67" s="208"/>
      <c r="O67" s="164">
        <f t="shared" si="7"/>
        <v>0</v>
      </c>
      <c r="P67" s="302"/>
      <c r="Q67" s="302"/>
      <c r="R67" s="302"/>
    </row>
    <row r="68" spans="1:18" ht="11.25" customHeight="1">
      <c r="A68" s="279">
        <v>14</v>
      </c>
      <c r="B68" s="467" t="s">
        <v>123</v>
      </c>
      <c r="C68" s="468" t="s">
        <v>567</v>
      </c>
      <c r="D68" s="343" t="s">
        <v>68</v>
      </c>
      <c r="E68" s="470">
        <v>250</v>
      </c>
      <c r="F68" s="473">
        <f>H68+J68+R68</f>
        <v>0.39629142000000001</v>
      </c>
      <c r="G68" s="476"/>
      <c r="H68" s="337">
        <f>G68*$P$7/1000</f>
        <v>0</v>
      </c>
      <c r="I68" s="476"/>
      <c r="J68" s="337">
        <f>I68*$P$8/1000</f>
        <v>0</v>
      </c>
      <c r="K68" s="59" t="s">
        <v>421</v>
      </c>
      <c r="L68" s="59" t="s">
        <v>68</v>
      </c>
      <c r="M68" s="59">
        <v>1</v>
      </c>
      <c r="N68" s="136">
        <v>0.35</v>
      </c>
      <c r="O68" s="164">
        <f t="shared" si="7"/>
        <v>0.35</v>
      </c>
      <c r="P68" s="337">
        <f>E68*F68</f>
        <v>99.072855000000004</v>
      </c>
      <c r="Q68" s="337">
        <f>SUM(O68:O71)</f>
        <v>0.35</v>
      </c>
      <c r="R68" s="337">
        <f>Q68*1.02*1.05*$R$13</f>
        <v>0.39629142000000001</v>
      </c>
    </row>
    <row r="69" spans="1:18">
      <c r="A69" s="279"/>
      <c r="B69" s="352"/>
      <c r="C69" s="469"/>
      <c r="D69" s="344"/>
      <c r="E69" s="471"/>
      <c r="F69" s="474"/>
      <c r="G69" s="477"/>
      <c r="H69" s="301"/>
      <c r="I69" s="477"/>
      <c r="J69" s="301"/>
      <c r="K69" s="59"/>
      <c r="L69" s="59"/>
      <c r="M69" s="59"/>
      <c r="N69" s="208"/>
      <c r="O69" s="164">
        <f t="shared" ref="O69:O71" si="8">M69*N69</f>
        <v>0</v>
      </c>
      <c r="P69" s="301"/>
      <c r="Q69" s="301"/>
      <c r="R69" s="301"/>
    </row>
    <row r="70" spans="1:18">
      <c r="A70" s="279"/>
      <c r="B70" s="352"/>
      <c r="C70" s="469"/>
      <c r="D70" s="344"/>
      <c r="E70" s="471"/>
      <c r="F70" s="474"/>
      <c r="G70" s="477"/>
      <c r="H70" s="301"/>
      <c r="I70" s="477"/>
      <c r="J70" s="301"/>
      <c r="K70" s="59"/>
      <c r="L70" s="59"/>
      <c r="M70" s="67"/>
      <c r="N70" s="208"/>
      <c r="O70" s="164">
        <f t="shared" si="8"/>
        <v>0</v>
      </c>
      <c r="P70" s="301"/>
      <c r="Q70" s="301"/>
      <c r="R70" s="301"/>
    </row>
    <row r="71" spans="1:18">
      <c r="A71" s="279"/>
      <c r="B71" s="282"/>
      <c r="C71" s="320"/>
      <c r="D71" s="345"/>
      <c r="E71" s="472"/>
      <c r="F71" s="475"/>
      <c r="G71" s="478"/>
      <c r="H71" s="302"/>
      <c r="I71" s="478"/>
      <c r="J71" s="302"/>
      <c r="K71" s="59"/>
      <c r="L71" s="59"/>
      <c r="M71" s="59"/>
      <c r="N71" s="208"/>
      <c r="O71" s="164">
        <f t="shared" si="8"/>
        <v>0</v>
      </c>
      <c r="P71" s="302"/>
      <c r="Q71" s="302"/>
      <c r="R71" s="302"/>
    </row>
    <row r="72" spans="1:18" ht="11.25" customHeight="1">
      <c r="A72" s="279">
        <v>15</v>
      </c>
      <c r="B72" s="328" t="s">
        <v>3</v>
      </c>
      <c r="C72" s="328" t="s">
        <v>569</v>
      </c>
      <c r="D72" s="329" t="s">
        <v>43</v>
      </c>
      <c r="E72" s="329">
        <v>400</v>
      </c>
      <c r="F72" s="331">
        <f>H72+J72+R72</f>
        <v>1.67631569548</v>
      </c>
      <c r="G72" s="322">
        <v>0.44</v>
      </c>
      <c r="H72" s="324">
        <f>G72*$P$7/1000</f>
        <v>1.0724955999999999</v>
      </c>
      <c r="I72" s="322">
        <v>1.4999999999999999E-2</v>
      </c>
      <c r="J72" s="324">
        <f>I72*$P$8/1000</f>
        <v>4.572855E-2</v>
      </c>
      <c r="K72" s="59" t="s">
        <v>66</v>
      </c>
      <c r="L72" s="59" t="s">
        <v>43</v>
      </c>
      <c r="M72" s="59">
        <v>0.93</v>
      </c>
      <c r="N72" s="208">
        <v>0.53</v>
      </c>
      <c r="O72" s="164">
        <f t="shared" ref="O72:O87" si="9">M72*N72</f>
        <v>0.49290000000000006</v>
      </c>
      <c r="P72" s="324">
        <f>E72*F72</f>
        <v>670.52627819200006</v>
      </c>
      <c r="Q72" s="324">
        <f>SUM(O72:O75)</f>
        <v>0.49290000000000006</v>
      </c>
      <c r="R72" s="324">
        <f>Q72*1.02*1.05*$R$13</f>
        <v>0.55809154548000006</v>
      </c>
    </row>
    <row r="73" spans="1:18">
      <c r="A73" s="279"/>
      <c r="B73" s="328"/>
      <c r="C73" s="328"/>
      <c r="D73" s="329"/>
      <c r="E73" s="329"/>
      <c r="F73" s="331"/>
      <c r="G73" s="322"/>
      <c r="H73" s="324"/>
      <c r="I73" s="322"/>
      <c r="J73" s="324"/>
      <c r="K73" s="59"/>
      <c r="L73" s="59"/>
      <c r="M73" s="59"/>
      <c r="N73" s="208"/>
      <c r="O73" s="164">
        <f t="shared" si="9"/>
        <v>0</v>
      </c>
      <c r="P73" s="324"/>
      <c r="Q73" s="324"/>
      <c r="R73" s="324"/>
    </row>
    <row r="74" spans="1:18">
      <c r="A74" s="279"/>
      <c r="B74" s="328"/>
      <c r="C74" s="328"/>
      <c r="D74" s="329"/>
      <c r="E74" s="329"/>
      <c r="F74" s="331"/>
      <c r="G74" s="322"/>
      <c r="H74" s="324"/>
      <c r="I74" s="322"/>
      <c r="J74" s="324"/>
      <c r="K74" s="59"/>
      <c r="L74" s="59"/>
      <c r="M74" s="59"/>
      <c r="N74" s="208"/>
      <c r="O74" s="164">
        <f t="shared" si="9"/>
        <v>0</v>
      </c>
      <c r="P74" s="324"/>
      <c r="Q74" s="324"/>
      <c r="R74" s="324"/>
    </row>
    <row r="75" spans="1:18">
      <c r="A75" s="279"/>
      <c r="B75" s="328"/>
      <c r="C75" s="328"/>
      <c r="D75" s="329"/>
      <c r="E75" s="329"/>
      <c r="F75" s="331"/>
      <c r="G75" s="322"/>
      <c r="H75" s="324"/>
      <c r="I75" s="322"/>
      <c r="J75" s="324"/>
      <c r="K75" s="59"/>
      <c r="L75" s="59"/>
      <c r="M75" s="59"/>
      <c r="N75" s="208"/>
      <c r="O75" s="164">
        <f t="shared" si="9"/>
        <v>0</v>
      </c>
      <c r="P75" s="324"/>
      <c r="Q75" s="324"/>
      <c r="R75" s="324"/>
    </row>
    <row r="76" spans="1:18" ht="11.25" customHeight="1">
      <c r="A76" s="279">
        <v>16</v>
      </c>
      <c r="B76" s="328" t="s">
        <v>4</v>
      </c>
      <c r="C76" s="328" t="s">
        <v>568</v>
      </c>
      <c r="D76" s="329" t="s">
        <v>43</v>
      </c>
      <c r="E76" s="329">
        <v>200</v>
      </c>
      <c r="F76" s="331">
        <f>H76+J76+R76</f>
        <v>2.2290064139999997</v>
      </c>
      <c r="G76" s="322">
        <v>0.55500000000000005</v>
      </c>
      <c r="H76" s="324">
        <f>G76*$P$7/1000</f>
        <v>1.35280695</v>
      </c>
      <c r="I76" s="322">
        <v>0.02</v>
      </c>
      <c r="J76" s="324">
        <f>I76*$P$8/1000</f>
        <v>6.0971400000000002E-2</v>
      </c>
      <c r="K76" s="59" t="s">
        <v>66</v>
      </c>
      <c r="L76" s="59" t="s">
        <v>43</v>
      </c>
      <c r="M76" s="59">
        <v>0.9</v>
      </c>
      <c r="N76" s="208">
        <v>0.8</v>
      </c>
      <c r="O76" s="164">
        <f t="shared" si="9"/>
        <v>0.72000000000000008</v>
      </c>
      <c r="P76" s="324">
        <f>E76*F76</f>
        <v>445.80128279999991</v>
      </c>
      <c r="Q76" s="324">
        <f>SUM(O76:O79)</f>
        <v>0.72000000000000008</v>
      </c>
      <c r="R76" s="324">
        <f>Q76*1.02*1.05*$R$13</f>
        <v>0.81522806400000003</v>
      </c>
    </row>
    <row r="77" spans="1:18">
      <c r="A77" s="279"/>
      <c r="B77" s="328"/>
      <c r="C77" s="328"/>
      <c r="D77" s="329"/>
      <c r="E77" s="329"/>
      <c r="F77" s="331"/>
      <c r="G77" s="322"/>
      <c r="H77" s="324"/>
      <c r="I77" s="322"/>
      <c r="J77" s="324"/>
      <c r="K77" s="59"/>
      <c r="L77" s="59"/>
      <c r="M77" s="59"/>
      <c r="N77" s="208"/>
      <c r="O77" s="164">
        <f t="shared" si="9"/>
        <v>0</v>
      </c>
      <c r="P77" s="324"/>
      <c r="Q77" s="324"/>
      <c r="R77" s="324"/>
    </row>
    <row r="78" spans="1:18">
      <c r="A78" s="279"/>
      <c r="B78" s="328"/>
      <c r="C78" s="328"/>
      <c r="D78" s="329"/>
      <c r="E78" s="329"/>
      <c r="F78" s="331"/>
      <c r="G78" s="322"/>
      <c r="H78" s="324"/>
      <c r="I78" s="322"/>
      <c r="J78" s="324"/>
      <c r="K78" s="59"/>
      <c r="L78" s="59"/>
      <c r="M78" s="59"/>
      <c r="N78" s="208"/>
      <c r="O78" s="164">
        <f t="shared" si="9"/>
        <v>0</v>
      </c>
      <c r="P78" s="324"/>
      <c r="Q78" s="324"/>
      <c r="R78" s="324"/>
    </row>
    <row r="79" spans="1:18">
      <c r="A79" s="279"/>
      <c r="B79" s="328"/>
      <c r="C79" s="328"/>
      <c r="D79" s="329"/>
      <c r="E79" s="329"/>
      <c r="F79" s="331"/>
      <c r="G79" s="322"/>
      <c r="H79" s="324"/>
      <c r="I79" s="322"/>
      <c r="J79" s="324"/>
      <c r="K79" s="59"/>
      <c r="L79" s="59"/>
      <c r="M79" s="59"/>
      <c r="N79" s="208"/>
      <c r="O79" s="164">
        <f t="shared" si="9"/>
        <v>0</v>
      </c>
      <c r="P79" s="324"/>
      <c r="Q79" s="324"/>
      <c r="R79" s="324"/>
    </row>
    <row r="80" spans="1:18" ht="11.25" customHeight="1">
      <c r="A80" s="279">
        <v>17</v>
      </c>
      <c r="B80" s="328" t="s">
        <v>2</v>
      </c>
      <c r="C80" s="328" t="s">
        <v>570</v>
      </c>
      <c r="D80" s="329" t="s">
        <v>43</v>
      </c>
      <c r="E80" s="329">
        <v>24</v>
      </c>
      <c r="F80" s="331">
        <f>H80+J80+R80</f>
        <v>2.0787401807999997</v>
      </c>
      <c r="G80" s="322">
        <v>0.36</v>
      </c>
      <c r="H80" s="324">
        <f>G80*$P$7/1000</f>
        <v>0.87749639999999984</v>
      </c>
      <c r="I80" s="322">
        <v>0.01</v>
      </c>
      <c r="J80" s="324">
        <f>I80*$P$8/1000</f>
        <v>3.0485700000000001E-2</v>
      </c>
      <c r="K80" s="59" t="s">
        <v>66</v>
      </c>
      <c r="L80" s="59" t="s">
        <v>43</v>
      </c>
      <c r="M80" s="59">
        <v>0.94</v>
      </c>
      <c r="N80" s="208">
        <v>1.1000000000000001</v>
      </c>
      <c r="O80" s="164">
        <f t="shared" si="9"/>
        <v>1.034</v>
      </c>
      <c r="P80" s="324">
        <f>E80*F80</f>
        <v>49.889764339199992</v>
      </c>
      <c r="Q80" s="324">
        <f>SUM(O80:O83)</f>
        <v>1.034</v>
      </c>
      <c r="R80" s="324">
        <f>Q80*1.02*1.05*$R$13</f>
        <v>1.1707580808</v>
      </c>
    </row>
    <row r="81" spans="1:18">
      <c r="A81" s="279"/>
      <c r="B81" s="328"/>
      <c r="C81" s="328"/>
      <c r="D81" s="329"/>
      <c r="E81" s="329"/>
      <c r="F81" s="331"/>
      <c r="G81" s="322"/>
      <c r="H81" s="324"/>
      <c r="I81" s="322"/>
      <c r="J81" s="324"/>
      <c r="K81" s="59"/>
      <c r="L81" s="59"/>
      <c r="M81" s="59"/>
      <c r="N81" s="208"/>
      <c r="O81" s="164">
        <f t="shared" si="9"/>
        <v>0</v>
      </c>
      <c r="P81" s="324"/>
      <c r="Q81" s="324"/>
      <c r="R81" s="324"/>
    </row>
    <row r="82" spans="1:18">
      <c r="A82" s="279"/>
      <c r="B82" s="328"/>
      <c r="C82" s="328"/>
      <c r="D82" s="329"/>
      <c r="E82" s="329"/>
      <c r="F82" s="331"/>
      <c r="G82" s="322"/>
      <c r="H82" s="324"/>
      <c r="I82" s="322"/>
      <c r="J82" s="324"/>
      <c r="K82" s="59"/>
      <c r="L82" s="59"/>
      <c r="M82" s="67"/>
      <c r="N82" s="208"/>
      <c r="O82" s="164">
        <f t="shared" si="9"/>
        <v>0</v>
      </c>
      <c r="P82" s="324"/>
      <c r="Q82" s="324"/>
      <c r="R82" s="324"/>
    </row>
    <row r="83" spans="1:18">
      <c r="A83" s="279"/>
      <c r="B83" s="328"/>
      <c r="C83" s="328"/>
      <c r="D83" s="329"/>
      <c r="E83" s="329"/>
      <c r="F83" s="331"/>
      <c r="G83" s="322"/>
      <c r="H83" s="324"/>
      <c r="I83" s="322"/>
      <c r="J83" s="324"/>
      <c r="K83" s="59"/>
      <c r="L83" s="59"/>
      <c r="M83" s="59"/>
      <c r="N83" s="208"/>
      <c r="O83" s="164">
        <f t="shared" si="9"/>
        <v>0</v>
      </c>
      <c r="P83" s="324"/>
      <c r="Q83" s="324"/>
      <c r="R83" s="324"/>
    </row>
    <row r="84" spans="1:18" ht="11.25" customHeight="1">
      <c r="A84" s="279">
        <v>18</v>
      </c>
      <c r="B84" s="467" t="s">
        <v>123</v>
      </c>
      <c r="C84" s="468" t="s">
        <v>571</v>
      </c>
      <c r="D84" s="343" t="s">
        <v>68</v>
      </c>
      <c r="E84" s="470">
        <v>1000</v>
      </c>
      <c r="F84" s="473">
        <f>H84+J84+R84</f>
        <v>0.13587134399999998</v>
      </c>
      <c r="G84" s="476"/>
      <c r="H84" s="337">
        <f>G84*$P$7/1000</f>
        <v>0</v>
      </c>
      <c r="I84" s="476"/>
      <c r="J84" s="337">
        <f>I84*$P$8/1000</f>
        <v>0</v>
      </c>
      <c r="K84" s="59" t="s">
        <v>573</v>
      </c>
      <c r="L84" s="59" t="s">
        <v>68</v>
      </c>
      <c r="M84" s="59">
        <v>1</v>
      </c>
      <c r="N84" s="136">
        <v>0.12</v>
      </c>
      <c r="O84" s="164">
        <f t="shared" si="9"/>
        <v>0.12</v>
      </c>
      <c r="P84" s="337">
        <f>E84*F84</f>
        <v>135.87134399999997</v>
      </c>
      <c r="Q84" s="337">
        <f>SUM(O84:O87)</f>
        <v>0.12</v>
      </c>
      <c r="R84" s="337">
        <f>Q84*1.02*1.05*$R$13</f>
        <v>0.13587134399999998</v>
      </c>
    </row>
    <row r="85" spans="1:18">
      <c r="A85" s="279"/>
      <c r="B85" s="352"/>
      <c r="C85" s="469"/>
      <c r="D85" s="344"/>
      <c r="E85" s="471"/>
      <c r="F85" s="474"/>
      <c r="G85" s="477"/>
      <c r="H85" s="301"/>
      <c r="I85" s="477"/>
      <c r="J85" s="301"/>
      <c r="K85" s="59"/>
      <c r="L85" s="59"/>
      <c r="M85" s="59"/>
      <c r="N85" s="208"/>
      <c r="O85" s="164">
        <f t="shared" si="9"/>
        <v>0</v>
      </c>
      <c r="P85" s="301"/>
      <c r="Q85" s="301"/>
      <c r="R85" s="301"/>
    </row>
    <row r="86" spans="1:18">
      <c r="A86" s="279"/>
      <c r="B86" s="352"/>
      <c r="C86" s="469"/>
      <c r="D86" s="344"/>
      <c r="E86" s="471"/>
      <c r="F86" s="474"/>
      <c r="G86" s="477"/>
      <c r="H86" s="301"/>
      <c r="I86" s="477"/>
      <c r="J86" s="301"/>
      <c r="K86" s="59"/>
      <c r="L86" s="59"/>
      <c r="M86" s="67"/>
      <c r="N86" s="208"/>
      <c r="O86" s="164">
        <f t="shared" si="9"/>
        <v>0</v>
      </c>
      <c r="P86" s="301"/>
      <c r="Q86" s="301"/>
      <c r="R86" s="301"/>
    </row>
    <row r="87" spans="1:18">
      <c r="A87" s="279"/>
      <c r="B87" s="282"/>
      <c r="C87" s="320"/>
      <c r="D87" s="345"/>
      <c r="E87" s="472"/>
      <c r="F87" s="475"/>
      <c r="G87" s="478"/>
      <c r="H87" s="302"/>
      <c r="I87" s="478"/>
      <c r="J87" s="302"/>
      <c r="K87" s="59"/>
      <c r="L87" s="59"/>
      <c r="M87" s="59"/>
      <c r="N87" s="208"/>
      <c r="O87" s="164">
        <f t="shared" si="9"/>
        <v>0</v>
      </c>
      <c r="P87" s="302"/>
      <c r="Q87" s="302"/>
      <c r="R87" s="302"/>
    </row>
    <row r="88" spans="1:18" ht="11.25" customHeight="1">
      <c r="A88" s="279">
        <v>19</v>
      </c>
      <c r="B88" s="467" t="s">
        <v>123</v>
      </c>
      <c r="C88" s="468" t="s">
        <v>574</v>
      </c>
      <c r="D88" s="343" t="s">
        <v>68</v>
      </c>
      <c r="E88" s="470">
        <v>250</v>
      </c>
      <c r="F88" s="473">
        <f>H88+J88+R88</f>
        <v>0.80390545199999996</v>
      </c>
      <c r="G88" s="476"/>
      <c r="H88" s="337">
        <f>G88*$P$7/1000</f>
        <v>0</v>
      </c>
      <c r="I88" s="476"/>
      <c r="J88" s="337">
        <f>I88*$P$8/1000</f>
        <v>0</v>
      </c>
      <c r="K88" s="59" t="s">
        <v>131</v>
      </c>
      <c r="L88" s="59" t="s">
        <v>68</v>
      </c>
      <c r="M88" s="59">
        <v>1</v>
      </c>
      <c r="N88" s="136">
        <v>0.71</v>
      </c>
      <c r="O88" s="164">
        <f t="shared" ref="O88:O91" si="10">M88*N88</f>
        <v>0.71</v>
      </c>
      <c r="P88" s="337">
        <f>E88*F88</f>
        <v>200.97636299999999</v>
      </c>
      <c r="Q88" s="337">
        <f>SUM(O88:O91)</f>
        <v>0.71</v>
      </c>
      <c r="R88" s="337">
        <f>Q88*1.02*1.05*$R$13</f>
        <v>0.80390545199999996</v>
      </c>
    </row>
    <row r="89" spans="1:18">
      <c r="A89" s="279"/>
      <c r="B89" s="352"/>
      <c r="C89" s="469"/>
      <c r="D89" s="344"/>
      <c r="E89" s="471"/>
      <c r="F89" s="474"/>
      <c r="G89" s="477"/>
      <c r="H89" s="301"/>
      <c r="I89" s="477"/>
      <c r="J89" s="301"/>
      <c r="K89" s="59"/>
      <c r="L89" s="59"/>
      <c r="M89" s="59"/>
      <c r="N89" s="208"/>
      <c r="O89" s="164">
        <f t="shared" si="10"/>
        <v>0</v>
      </c>
      <c r="P89" s="301"/>
      <c r="Q89" s="301"/>
      <c r="R89" s="301"/>
    </row>
    <row r="90" spans="1:18">
      <c r="A90" s="279"/>
      <c r="B90" s="352"/>
      <c r="C90" s="469"/>
      <c r="D90" s="344"/>
      <c r="E90" s="471"/>
      <c r="F90" s="474"/>
      <c r="G90" s="477"/>
      <c r="H90" s="301"/>
      <c r="I90" s="477"/>
      <c r="J90" s="301"/>
      <c r="K90" s="59"/>
      <c r="L90" s="59"/>
      <c r="M90" s="67"/>
      <c r="N90" s="208"/>
      <c r="O90" s="164">
        <f t="shared" si="10"/>
        <v>0</v>
      </c>
      <c r="P90" s="301"/>
      <c r="Q90" s="301"/>
      <c r="R90" s="301"/>
    </row>
    <row r="91" spans="1:18">
      <c r="A91" s="279"/>
      <c r="B91" s="282"/>
      <c r="C91" s="320"/>
      <c r="D91" s="345"/>
      <c r="E91" s="472"/>
      <c r="F91" s="475"/>
      <c r="G91" s="478"/>
      <c r="H91" s="302"/>
      <c r="I91" s="478"/>
      <c r="J91" s="302"/>
      <c r="K91" s="59"/>
      <c r="L91" s="59"/>
      <c r="M91" s="59"/>
      <c r="N91" s="208"/>
      <c r="O91" s="164">
        <f t="shared" si="10"/>
        <v>0</v>
      </c>
      <c r="P91" s="302"/>
      <c r="Q91" s="302"/>
      <c r="R91" s="302"/>
    </row>
    <row r="92" spans="1:18" ht="11.25" customHeight="1">
      <c r="A92" s="279">
        <v>20</v>
      </c>
      <c r="B92" s="467" t="s">
        <v>123</v>
      </c>
      <c r="C92" s="468" t="s">
        <v>575</v>
      </c>
      <c r="D92" s="343" t="s">
        <v>68</v>
      </c>
      <c r="E92" s="470">
        <v>4</v>
      </c>
      <c r="F92" s="473">
        <f>H92+J92+R92</f>
        <v>1.0869707519999998</v>
      </c>
      <c r="G92" s="476"/>
      <c r="H92" s="337">
        <f>G92*$P$7/1000</f>
        <v>0</v>
      </c>
      <c r="I92" s="476"/>
      <c r="J92" s="337">
        <f>I92*$P$8/1000</f>
        <v>0</v>
      </c>
      <c r="K92" s="59" t="s">
        <v>131</v>
      </c>
      <c r="L92" s="59" t="s">
        <v>68</v>
      </c>
      <c r="M92" s="59">
        <v>1</v>
      </c>
      <c r="N92" s="136">
        <v>0.96</v>
      </c>
      <c r="O92" s="164">
        <f t="shared" ref="O92:O95" si="11">M92*N92</f>
        <v>0.96</v>
      </c>
      <c r="P92" s="337">
        <f>E92*F92</f>
        <v>4.3478830079999993</v>
      </c>
      <c r="Q92" s="337">
        <f>SUM(O92:O95)</f>
        <v>0.96</v>
      </c>
      <c r="R92" s="337">
        <f>Q92*1.02*1.05*$R$13</f>
        <v>1.0869707519999998</v>
      </c>
    </row>
    <row r="93" spans="1:18">
      <c r="A93" s="279"/>
      <c r="B93" s="352"/>
      <c r="C93" s="469"/>
      <c r="D93" s="344"/>
      <c r="E93" s="471"/>
      <c r="F93" s="474"/>
      <c r="G93" s="477"/>
      <c r="H93" s="301"/>
      <c r="I93" s="477"/>
      <c r="J93" s="301"/>
      <c r="K93" s="59"/>
      <c r="L93" s="59"/>
      <c r="M93" s="59"/>
      <c r="N93" s="208"/>
      <c r="O93" s="164">
        <f t="shared" si="11"/>
        <v>0</v>
      </c>
      <c r="P93" s="301"/>
      <c r="Q93" s="301"/>
      <c r="R93" s="301"/>
    </row>
    <row r="94" spans="1:18">
      <c r="A94" s="279"/>
      <c r="B94" s="352"/>
      <c r="C94" s="469"/>
      <c r="D94" s="344"/>
      <c r="E94" s="471"/>
      <c r="F94" s="474"/>
      <c r="G94" s="477"/>
      <c r="H94" s="301"/>
      <c r="I94" s="477"/>
      <c r="J94" s="301"/>
      <c r="K94" s="59"/>
      <c r="L94" s="59"/>
      <c r="M94" s="67"/>
      <c r="N94" s="208"/>
      <c r="O94" s="164">
        <f t="shared" si="11"/>
        <v>0</v>
      </c>
      <c r="P94" s="301"/>
      <c r="Q94" s="301"/>
      <c r="R94" s="301"/>
    </row>
    <row r="95" spans="1:18">
      <c r="A95" s="279"/>
      <c r="B95" s="282"/>
      <c r="C95" s="320"/>
      <c r="D95" s="345"/>
      <c r="E95" s="472"/>
      <c r="F95" s="475"/>
      <c r="G95" s="478"/>
      <c r="H95" s="302"/>
      <c r="I95" s="478"/>
      <c r="J95" s="302"/>
      <c r="K95" s="59"/>
      <c r="L95" s="59"/>
      <c r="M95" s="59"/>
      <c r="N95" s="208"/>
      <c r="O95" s="164">
        <f t="shared" si="11"/>
        <v>0</v>
      </c>
      <c r="P95" s="302"/>
      <c r="Q95" s="302"/>
      <c r="R95" s="302"/>
    </row>
    <row r="96" spans="1:18" ht="11.25" customHeight="1">
      <c r="A96" s="279">
        <v>21</v>
      </c>
      <c r="B96" s="467" t="s">
        <v>123</v>
      </c>
      <c r="C96" s="468" t="s">
        <v>580</v>
      </c>
      <c r="D96" s="343" t="s">
        <v>68</v>
      </c>
      <c r="E96" s="470">
        <v>4</v>
      </c>
      <c r="F96" s="473">
        <f>H96+J96+R96</f>
        <v>0.61142104800000008</v>
      </c>
      <c r="G96" s="476"/>
      <c r="H96" s="337">
        <f>G96*$P$7/1000</f>
        <v>0</v>
      </c>
      <c r="I96" s="476"/>
      <c r="J96" s="337">
        <f>I96*$P$8/1000</f>
        <v>0</v>
      </c>
      <c r="K96" s="59" t="s">
        <v>131</v>
      </c>
      <c r="L96" s="59" t="s">
        <v>68</v>
      </c>
      <c r="M96" s="59">
        <v>1</v>
      </c>
      <c r="N96" s="136">
        <v>0.54</v>
      </c>
      <c r="O96" s="164">
        <f t="shared" ref="O96:O99" si="12">M96*N96</f>
        <v>0.54</v>
      </c>
      <c r="P96" s="337">
        <f>E96*F96</f>
        <v>2.4456841920000003</v>
      </c>
      <c r="Q96" s="337">
        <f>SUM(O96:O99)</f>
        <v>0.54</v>
      </c>
      <c r="R96" s="337">
        <f>Q96*1.02*1.05*$R$13</f>
        <v>0.61142104800000008</v>
      </c>
    </row>
    <row r="97" spans="1:18">
      <c r="A97" s="279"/>
      <c r="B97" s="352"/>
      <c r="C97" s="469"/>
      <c r="D97" s="344"/>
      <c r="E97" s="471"/>
      <c r="F97" s="474"/>
      <c r="G97" s="477"/>
      <c r="H97" s="301"/>
      <c r="I97" s="477"/>
      <c r="J97" s="301"/>
      <c r="K97" s="59"/>
      <c r="L97" s="59"/>
      <c r="M97" s="59"/>
      <c r="N97" s="208"/>
      <c r="O97" s="164">
        <f t="shared" si="12"/>
        <v>0</v>
      </c>
      <c r="P97" s="301"/>
      <c r="Q97" s="301"/>
      <c r="R97" s="301"/>
    </row>
    <row r="98" spans="1:18">
      <c r="A98" s="279"/>
      <c r="B98" s="352"/>
      <c r="C98" s="469"/>
      <c r="D98" s="344"/>
      <c r="E98" s="471"/>
      <c r="F98" s="474"/>
      <c r="G98" s="477"/>
      <c r="H98" s="301"/>
      <c r="I98" s="477"/>
      <c r="J98" s="301"/>
      <c r="K98" s="59"/>
      <c r="L98" s="59"/>
      <c r="M98" s="67"/>
      <c r="N98" s="208"/>
      <c r="O98" s="164">
        <f t="shared" si="12"/>
        <v>0</v>
      </c>
      <c r="P98" s="301"/>
      <c r="Q98" s="301"/>
      <c r="R98" s="301"/>
    </row>
    <row r="99" spans="1:18">
      <c r="A99" s="279"/>
      <c r="B99" s="282"/>
      <c r="C99" s="320"/>
      <c r="D99" s="345"/>
      <c r="E99" s="472"/>
      <c r="F99" s="475"/>
      <c r="G99" s="478"/>
      <c r="H99" s="302"/>
      <c r="I99" s="478"/>
      <c r="J99" s="302"/>
      <c r="K99" s="59"/>
      <c r="L99" s="59"/>
      <c r="M99" s="59"/>
      <c r="N99" s="208"/>
      <c r="O99" s="164">
        <f t="shared" si="12"/>
        <v>0</v>
      </c>
      <c r="P99" s="302"/>
      <c r="Q99" s="302"/>
      <c r="R99" s="302"/>
    </row>
    <row r="100" spans="1:18" s="39" customFormat="1">
      <c r="A100" s="279">
        <v>22</v>
      </c>
      <c r="B100" s="404" t="s">
        <v>578</v>
      </c>
      <c r="C100" s="407" t="s">
        <v>576</v>
      </c>
      <c r="D100" s="325" t="s">
        <v>68</v>
      </c>
      <c r="E100" s="325">
        <v>6</v>
      </c>
      <c r="F100" s="410">
        <f>H100+J100+R100</f>
        <v>5.5913323999999989</v>
      </c>
      <c r="G100" s="419">
        <v>0.97</v>
      </c>
      <c r="H100" s="358">
        <f>G100*$P$7/1000</f>
        <v>2.3643652999999998</v>
      </c>
      <c r="I100" s="419">
        <v>0.13</v>
      </c>
      <c r="J100" s="358">
        <f>I100*$P$8/1000</f>
        <v>0.39631410000000006</v>
      </c>
      <c r="K100" s="47" t="s">
        <v>149</v>
      </c>
      <c r="L100" s="59" t="s">
        <v>68</v>
      </c>
      <c r="M100" s="59">
        <v>1</v>
      </c>
      <c r="N100" s="207">
        <v>2.5</v>
      </c>
      <c r="O100" s="48">
        <f t="shared" ref="O100:O115" si="13">M100*N100</f>
        <v>2.5</v>
      </c>
      <c r="P100" s="358">
        <f>E100*F100</f>
        <v>33.547994399999993</v>
      </c>
      <c r="Q100" s="358">
        <f>SUM(O100:O103)</f>
        <v>2.5</v>
      </c>
      <c r="R100" s="276">
        <f>Q100*1.02*1.05*$R$13</f>
        <v>2.8306529999999994</v>
      </c>
    </row>
    <row r="101" spans="1:18" s="39" customFormat="1">
      <c r="A101" s="279"/>
      <c r="B101" s="405"/>
      <c r="C101" s="407"/>
      <c r="D101" s="325"/>
      <c r="E101" s="325"/>
      <c r="F101" s="410"/>
      <c r="G101" s="419"/>
      <c r="H101" s="358"/>
      <c r="I101" s="419"/>
      <c r="J101" s="358"/>
      <c r="K101" s="47"/>
      <c r="L101" s="47"/>
      <c r="M101" s="47"/>
      <c r="N101" s="207"/>
      <c r="O101" s="48">
        <f t="shared" si="13"/>
        <v>0</v>
      </c>
      <c r="P101" s="358"/>
      <c r="Q101" s="358"/>
      <c r="R101" s="277"/>
    </row>
    <row r="102" spans="1:18" s="39" customFormat="1">
      <c r="A102" s="279"/>
      <c r="B102" s="405"/>
      <c r="C102" s="407"/>
      <c r="D102" s="325"/>
      <c r="E102" s="325"/>
      <c r="F102" s="410"/>
      <c r="G102" s="419"/>
      <c r="H102" s="358"/>
      <c r="I102" s="419"/>
      <c r="J102" s="358"/>
      <c r="K102" s="47"/>
      <c r="L102" s="47"/>
      <c r="M102" s="49"/>
      <c r="N102" s="207"/>
      <c r="O102" s="48">
        <f t="shared" si="13"/>
        <v>0</v>
      </c>
      <c r="P102" s="358"/>
      <c r="Q102" s="358"/>
      <c r="R102" s="277"/>
    </row>
    <row r="103" spans="1:18" s="39" customFormat="1">
      <c r="A103" s="279"/>
      <c r="B103" s="406"/>
      <c r="C103" s="407"/>
      <c r="D103" s="325"/>
      <c r="E103" s="325"/>
      <c r="F103" s="410"/>
      <c r="G103" s="419"/>
      <c r="H103" s="358"/>
      <c r="I103" s="419"/>
      <c r="J103" s="358"/>
      <c r="K103" s="47"/>
      <c r="L103" s="47"/>
      <c r="M103" s="47"/>
      <c r="N103" s="207"/>
      <c r="O103" s="48">
        <f t="shared" si="13"/>
        <v>0</v>
      </c>
      <c r="P103" s="358"/>
      <c r="Q103" s="358"/>
      <c r="R103" s="278"/>
    </row>
    <row r="104" spans="1:18" s="39" customFormat="1">
      <c r="A104" s="279">
        <v>23</v>
      </c>
      <c r="B104" s="404" t="s">
        <v>578</v>
      </c>
      <c r="C104" s="407" t="s">
        <v>577</v>
      </c>
      <c r="D104" s="325" t="s">
        <v>68</v>
      </c>
      <c r="E104" s="325">
        <v>18</v>
      </c>
      <c r="F104" s="410">
        <f>H104+J104+R104</f>
        <v>5.0252017999999996</v>
      </c>
      <c r="G104" s="419">
        <v>0.97</v>
      </c>
      <c r="H104" s="358">
        <f>G104*$P$7/1000</f>
        <v>2.3643652999999998</v>
      </c>
      <c r="I104" s="419">
        <v>0.13</v>
      </c>
      <c r="J104" s="358">
        <f>I104*$P$8/1000</f>
        <v>0.39631410000000006</v>
      </c>
      <c r="K104" s="47" t="s">
        <v>149</v>
      </c>
      <c r="L104" s="59" t="s">
        <v>68</v>
      </c>
      <c r="M104" s="59">
        <v>1</v>
      </c>
      <c r="N104" s="207">
        <v>2</v>
      </c>
      <c r="O104" s="48">
        <f t="shared" si="13"/>
        <v>2</v>
      </c>
      <c r="P104" s="358">
        <f>E104*F104</f>
        <v>90.453632399999989</v>
      </c>
      <c r="Q104" s="358">
        <f>SUM(O104:O107)</f>
        <v>2</v>
      </c>
      <c r="R104" s="276">
        <f>Q104*1.02*1.05*$R$13</f>
        <v>2.2645224000000002</v>
      </c>
    </row>
    <row r="105" spans="1:18" s="39" customFormat="1">
      <c r="A105" s="279"/>
      <c r="B105" s="405"/>
      <c r="C105" s="407"/>
      <c r="D105" s="325"/>
      <c r="E105" s="325"/>
      <c r="F105" s="410"/>
      <c r="G105" s="419"/>
      <c r="H105" s="358"/>
      <c r="I105" s="419"/>
      <c r="J105" s="358"/>
      <c r="K105" s="47"/>
      <c r="L105" s="47"/>
      <c r="M105" s="47"/>
      <c r="N105" s="207"/>
      <c r="O105" s="48">
        <f t="shared" si="13"/>
        <v>0</v>
      </c>
      <c r="P105" s="358"/>
      <c r="Q105" s="358"/>
      <c r="R105" s="277"/>
    </row>
    <row r="106" spans="1:18" s="39" customFormat="1">
      <c r="A106" s="279"/>
      <c r="B106" s="405"/>
      <c r="C106" s="407"/>
      <c r="D106" s="325"/>
      <c r="E106" s="325"/>
      <c r="F106" s="410"/>
      <c r="G106" s="419"/>
      <c r="H106" s="358"/>
      <c r="I106" s="419"/>
      <c r="J106" s="358"/>
      <c r="K106" s="47"/>
      <c r="L106" s="47"/>
      <c r="M106" s="49"/>
      <c r="N106" s="207"/>
      <c r="O106" s="48">
        <f t="shared" si="13"/>
        <v>0</v>
      </c>
      <c r="P106" s="358"/>
      <c r="Q106" s="358"/>
      <c r="R106" s="277"/>
    </row>
    <row r="107" spans="1:18" s="39" customFormat="1">
      <c r="A107" s="279"/>
      <c r="B107" s="406"/>
      <c r="C107" s="407"/>
      <c r="D107" s="325"/>
      <c r="E107" s="325"/>
      <c r="F107" s="410"/>
      <c r="G107" s="419"/>
      <c r="H107" s="358"/>
      <c r="I107" s="419"/>
      <c r="J107" s="358"/>
      <c r="K107" s="47"/>
      <c r="L107" s="47"/>
      <c r="M107" s="47"/>
      <c r="N107" s="207"/>
      <c r="O107" s="48">
        <f t="shared" si="13"/>
        <v>0</v>
      </c>
      <c r="P107" s="358"/>
      <c r="Q107" s="358"/>
      <c r="R107" s="278"/>
    </row>
    <row r="108" spans="1:18" s="39" customFormat="1">
      <c r="A108" s="279">
        <v>24</v>
      </c>
      <c r="B108" s="404" t="s">
        <v>578</v>
      </c>
      <c r="C108" s="407" t="s">
        <v>579</v>
      </c>
      <c r="D108" s="325" t="s">
        <v>68</v>
      </c>
      <c r="E108" s="325">
        <v>3</v>
      </c>
      <c r="F108" s="410">
        <f>H108+J108+R108</f>
        <v>7.8558547999999995</v>
      </c>
      <c r="G108" s="419">
        <v>0.97</v>
      </c>
      <c r="H108" s="358">
        <f>G108*$P$7/1000</f>
        <v>2.3643652999999998</v>
      </c>
      <c r="I108" s="419">
        <v>0.13</v>
      </c>
      <c r="J108" s="358">
        <f>I108*$P$8/1000</f>
        <v>0.39631410000000006</v>
      </c>
      <c r="K108" s="47" t="s">
        <v>73</v>
      </c>
      <c r="L108" s="59" t="s">
        <v>68</v>
      </c>
      <c r="M108" s="59">
        <v>1</v>
      </c>
      <c r="N108" s="207">
        <v>4.5</v>
      </c>
      <c r="O108" s="48">
        <f t="shared" ref="O108:O111" si="14">M108*N108</f>
        <v>4.5</v>
      </c>
      <c r="P108" s="358">
        <f>E108*F108</f>
        <v>23.567564399999998</v>
      </c>
      <c r="Q108" s="358">
        <f>SUM(O108:O111)</f>
        <v>4.5</v>
      </c>
      <c r="R108" s="276">
        <f>Q108*1.02*1.05*$R$13</f>
        <v>5.0951753999999996</v>
      </c>
    </row>
    <row r="109" spans="1:18" s="39" customFormat="1">
      <c r="A109" s="279"/>
      <c r="B109" s="405"/>
      <c r="C109" s="407"/>
      <c r="D109" s="325"/>
      <c r="E109" s="325"/>
      <c r="F109" s="410"/>
      <c r="G109" s="419"/>
      <c r="H109" s="358"/>
      <c r="I109" s="419"/>
      <c r="J109" s="358"/>
      <c r="K109" s="47"/>
      <c r="L109" s="47"/>
      <c r="M109" s="47"/>
      <c r="N109" s="207"/>
      <c r="O109" s="48">
        <f t="shared" si="14"/>
        <v>0</v>
      </c>
      <c r="P109" s="358"/>
      <c r="Q109" s="358"/>
      <c r="R109" s="277"/>
    </row>
    <row r="110" spans="1:18" s="39" customFormat="1">
      <c r="A110" s="279"/>
      <c r="B110" s="405"/>
      <c r="C110" s="407"/>
      <c r="D110" s="325"/>
      <c r="E110" s="325"/>
      <c r="F110" s="410"/>
      <c r="G110" s="419"/>
      <c r="H110" s="358"/>
      <c r="I110" s="419"/>
      <c r="J110" s="358"/>
      <c r="K110" s="47"/>
      <c r="L110" s="47"/>
      <c r="M110" s="49"/>
      <c r="N110" s="207"/>
      <c r="O110" s="48">
        <f t="shared" si="14"/>
        <v>0</v>
      </c>
      <c r="P110" s="358"/>
      <c r="Q110" s="358"/>
      <c r="R110" s="277"/>
    </row>
    <row r="111" spans="1:18" s="39" customFormat="1">
      <c r="A111" s="279"/>
      <c r="B111" s="406"/>
      <c r="C111" s="407"/>
      <c r="D111" s="325"/>
      <c r="E111" s="325"/>
      <c r="F111" s="410"/>
      <c r="G111" s="419"/>
      <c r="H111" s="358"/>
      <c r="I111" s="419"/>
      <c r="J111" s="358"/>
      <c r="K111" s="47"/>
      <c r="L111" s="47"/>
      <c r="M111" s="47"/>
      <c r="N111" s="207"/>
      <c r="O111" s="48">
        <f t="shared" si="14"/>
        <v>0</v>
      </c>
      <c r="P111" s="358"/>
      <c r="Q111" s="358"/>
      <c r="R111" s="278"/>
    </row>
    <row r="112" spans="1:18" s="39" customFormat="1" ht="11.25" customHeight="1">
      <c r="A112" s="279">
        <v>25</v>
      </c>
      <c r="B112" s="404" t="s">
        <v>581</v>
      </c>
      <c r="C112" s="407" t="s">
        <v>582</v>
      </c>
      <c r="D112" s="325" t="s">
        <v>68</v>
      </c>
      <c r="E112" s="325">
        <v>4</v>
      </c>
      <c r="F112" s="410">
        <f>H112+J112+R112</f>
        <v>3.3653305599999999</v>
      </c>
      <c r="G112" s="419">
        <v>0.08</v>
      </c>
      <c r="H112" s="358">
        <f>G112*$P$7/1000</f>
        <v>0.19499919999999998</v>
      </c>
      <c r="I112" s="419"/>
      <c r="J112" s="462">
        <f>I112*$P$8/1000</f>
        <v>0</v>
      </c>
      <c r="K112" s="47" t="s">
        <v>583</v>
      </c>
      <c r="L112" s="59" t="s">
        <v>68</v>
      </c>
      <c r="M112" s="59">
        <v>1</v>
      </c>
      <c r="N112" s="207">
        <v>2.8</v>
      </c>
      <c r="O112" s="48">
        <f t="shared" si="13"/>
        <v>2.8</v>
      </c>
      <c r="P112" s="358">
        <f>E112*F112</f>
        <v>13.461322239999999</v>
      </c>
      <c r="Q112" s="358">
        <f>SUM(O112:O115)</f>
        <v>2.8</v>
      </c>
      <c r="R112" s="276">
        <f>Q112*1.02*1.05*$R$13</f>
        <v>3.17033136</v>
      </c>
    </row>
    <row r="113" spans="1:18" s="39" customFormat="1">
      <c r="A113" s="279"/>
      <c r="B113" s="405"/>
      <c r="C113" s="407"/>
      <c r="D113" s="325"/>
      <c r="E113" s="325"/>
      <c r="F113" s="410"/>
      <c r="G113" s="419"/>
      <c r="H113" s="358"/>
      <c r="I113" s="419"/>
      <c r="J113" s="462"/>
      <c r="K113" s="47"/>
      <c r="L113" s="47"/>
      <c r="M113" s="47"/>
      <c r="N113" s="207"/>
      <c r="O113" s="48">
        <f t="shared" si="13"/>
        <v>0</v>
      </c>
      <c r="P113" s="358"/>
      <c r="Q113" s="358"/>
      <c r="R113" s="277"/>
    </row>
    <row r="114" spans="1:18" s="39" customFormat="1">
      <c r="A114" s="279"/>
      <c r="B114" s="405"/>
      <c r="C114" s="407"/>
      <c r="D114" s="325"/>
      <c r="E114" s="325"/>
      <c r="F114" s="410"/>
      <c r="G114" s="419"/>
      <c r="H114" s="358"/>
      <c r="I114" s="419"/>
      <c r="J114" s="462"/>
      <c r="K114" s="47"/>
      <c r="L114" s="47"/>
      <c r="M114" s="49"/>
      <c r="N114" s="207"/>
      <c r="O114" s="48">
        <f t="shared" si="13"/>
        <v>0</v>
      </c>
      <c r="P114" s="358"/>
      <c r="Q114" s="358"/>
      <c r="R114" s="277"/>
    </row>
    <row r="115" spans="1:18" s="39" customFormat="1">
      <c r="A115" s="279"/>
      <c r="B115" s="406"/>
      <c r="C115" s="407"/>
      <c r="D115" s="325"/>
      <c r="E115" s="325"/>
      <c r="F115" s="410"/>
      <c r="G115" s="419"/>
      <c r="H115" s="358"/>
      <c r="I115" s="419"/>
      <c r="J115" s="462"/>
      <c r="K115" s="47"/>
      <c r="L115" s="47"/>
      <c r="M115" s="47"/>
      <c r="N115" s="207"/>
      <c r="O115" s="48">
        <f t="shared" si="13"/>
        <v>0</v>
      </c>
      <c r="P115" s="358"/>
      <c r="Q115" s="358"/>
      <c r="R115" s="278"/>
    </row>
    <row r="116" spans="1:18" s="39" customFormat="1">
      <c r="A116" s="279">
        <v>26</v>
      </c>
      <c r="B116" s="404" t="s">
        <v>578</v>
      </c>
      <c r="C116" s="407" t="s">
        <v>584</v>
      </c>
      <c r="D116" s="325" t="s">
        <v>68</v>
      </c>
      <c r="E116" s="325">
        <v>4</v>
      </c>
      <c r="F116" s="410">
        <f>H116+J116+R116</f>
        <v>5.0252017999999996</v>
      </c>
      <c r="G116" s="419">
        <v>0.97</v>
      </c>
      <c r="H116" s="358">
        <f>G116*$P$7/1000</f>
        <v>2.3643652999999998</v>
      </c>
      <c r="I116" s="419">
        <v>0.13</v>
      </c>
      <c r="J116" s="358">
        <f>I116*$P$8/1000</f>
        <v>0.39631410000000006</v>
      </c>
      <c r="K116" s="47" t="s">
        <v>149</v>
      </c>
      <c r="L116" s="59" t="s">
        <v>68</v>
      </c>
      <c r="M116" s="59">
        <v>1</v>
      </c>
      <c r="N116" s="207">
        <v>2</v>
      </c>
      <c r="O116" s="48">
        <f t="shared" ref="O116:O123" si="15">M116*N116</f>
        <v>2</v>
      </c>
      <c r="P116" s="358">
        <f>E116*F116</f>
        <v>20.100807199999998</v>
      </c>
      <c r="Q116" s="358">
        <f>SUM(O116:O119)</f>
        <v>2</v>
      </c>
      <c r="R116" s="276">
        <f>Q116*1.02*1.05*$R$13</f>
        <v>2.2645224000000002</v>
      </c>
    </row>
    <row r="117" spans="1:18" s="39" customFormat="1">
      <c r="A117" s="279"/>
      <c r="B117" s="405"/>
      <c r="C117" s="407"/>
      <c r="D117" s="325"/>
      <c r="E117" s="325"/>
      <c r="F117" s="410"/>
      <c r="G117" s="419"/>
      <c r="H117" s="358"/>
      <c r="I117" s="419"/>
      <c r="J117" s="358"/>
      <c r="K117" s="47"/>
      <c r="L117" s="47"/>
      <c r="M117" s="47"/>
      <c r="N117" s="207"/>
      <c r="O117" s="48">
        <f t="shared" si="15"/>
        <v>0</v>
      </c>
      <c r="P117" s="358"/>
      <c r="Q117" s="358"/>
      <c r="R117" s="277"/>
    </row>
    <row r="118" spans="1:18" s="39" customFormat="1">
      <c r="A118" s="279"/>
      <c r="B118" s="405"/>
      <c r="C118" s="407"/>
      <c r="D118" s="325"/>
      <c r="E118" s="325"/>
      <c r="F118" s="410"/>
      <c r="G118" s="419"/>
      <c r="H118" s="358"/>
      <c r="I118" s="419"/>
      <c r="J118" s="358"/>
      <c r="K118" s="47"/>
      <c r="L118" s="47"/>
      <c r="M118" s="49"/>
      <c r="N118" s="207"/>
      <c r="O118" s="48">
        <f t="shared" si="15"/>
        <v>0</v>
      </c>
      <c r="P118" s="358"/>
      <c r="Q118" s="358"/>
      <c r="R118" s="277"/>
    </row>
    <row r="119" spans="1:18" s="39" customFormat="1">
      <c r="A119" s="279"/>
      <c r="B119" s="406"/>
      <c r="C119" s="407"/>
      <c r="D119" s="325"/>
      <c r="E119" s="325"/>
      <c r="F119" s="410"/>
      <c r="G119" s="419"/>
      <c r="H119" s="358"/>
      <c r="I119" s="419"/>
      <c r="J119" s="358"/>
      <c r="K119" s="47"/>
      <c r="L119" s="47"/>
      <c r="M119" s="47"/>
      <c r="N119" s="207"/>
      <c r="O119" s="48">
        <f t="shared" si="15"/>
        <v>0</v>
      </c>
      <c r="P119" s="358"/>
      <c r="Q119" s="358"/>
      <c r="R119" s="278"/>
    </row>
    <row r="120" spans="1:18" s="39" customFormat="1">
      <c r="A120" s="279">
        <v>27</v>
      </c>
      <c r="B120" s="404" t="s">
        <v>123</v>
      </c>
      <c r="C120" s="407" t="s">
        <v>585</v>
      </c>
      <c r="D120" s="325" t="s">
        <v>68</v>
      </c>
      <c r="E120" s="325">
        <v>32</v>
      </c>
      <c r="F120" s="410">
        <f>H120+J120+R120</f>
        <v>0.18116179199999999</v>
      </c>
      <c r="G120" s="419"/>
      <c r="H120" s="358">
        <f>G120*$P$7/1000</f>
        <v>0</v>
      </c>
      <c r="I120" s="419"/>
      <c r="J120" s="358">
        <f>I120*$P$8/1000</f>
        <v>0</v>
      </c>
      <c r="K120" s="47" t="s">
        <v>573</v>
      </c>
      <c r="L120" s="57" t="s">
        <v>68</v>
      </c>
      <c r="M120" s="47">
        <v>1</v>
      </c>
      <c r="N120" s="208">
        <v>0.16</v>
      </c>
      <c r="O120" s="48">
        <f t="shared" si="15"/>
        <v>0.16</v>
      </c>
      <c r="P120" s="358">
        <f>E120*F120</f>
        <v>5.7971773439999996</v>
      </c>
      <c r="Q120" s="358">
        <f>SUM(O120:O123)</f>
        <v>0.16</v>
      </c>
      <c r="R120" s="276">
        <f>Q120*1.02*1.05*$R$13</f>
        <v>0.18116179199999999</v>
      </c>
    </row>
    <row r="121" spans="1:18" s="39" customFormat="1">
      <c r="A121" s="279"/>
      <c r="B121" s="405"/>
      <c r="C121" s="407"/>
      <c r="D121" s="325"/>
      <c r="E121" s="325"/>
      <c r="F121" s="410"/>
      <c r="G121" s="419"/>
      <c r="H121" s="358"/>
      <c r="I121" s="419"/>
      <c r="J121" s="358"/>
      <c r="K121" s="47"/>
      <c r="L121" s="54"/>
      <c r="M121" s="47"/>
      <c r="N121" s="208"/>
      <c r="O121" s="48">
        <f t="shared" si="15"/>
        <v>0</v>
      </c>
      <c r="P121" s="358"/>
      <c r="Q121" s="358"/>
      <c r="R121" s="277"/>
    </row>
    <row r="122" spans="1:18" s="39" customFormat="1">
      <c r="A122" s="279"/>
      <c r="B122" s="405"/>
      <c r="C122" s="407"/>
      <c r="D122" s="325"/>
      <c r="E122" s="325"/>
      <c r="F122" s="410"/>
      <c r="G122" s="419"/>
      <c r="H122" s="358"/>
      <c r="I122" s="419"/>
      <c r="J122" s="358"/>
      <c r="K122" s="47"/>
      <c r="L122" s="54"/>
      <c r="M122" s="49"/>
      <c r="N122" s="208"/>
      <c r="O122" s="48">
        <f t="shared" si="15"/>
        <v>0</v>
      </c>
      <c r="P122" s="358"/>
      <c r="Q122" s="358"/>
      <c r="R122" s="277"/>
    </row>
    <row r="123" spans="1:18" s="39" customFormat="1">
      <c r="A123" s="279"/>
      <c r="B123" s="406"/>
      <c r="C123" s="407"/>
      <c r="D123" s="325"/>
      <c r="E123" s="325"/>
      <c r="F123" s="410"/>
      <c r="G123" s="419"/>
      <c r="H123" s="358"/>
      <c r="I123" s="419"/>
      <c r="J123" s="358"/>
      <c r="K123" s="47"/>
      <c r="L123" s="54"/>
      <c r="M123" s="47"/>
      <c r="N123" s="208"/>
      <c r="O123" s="48">
        <f t="shared" si="15"/>
        <v>0</v>
      </c>
      <c r="P123" s="358"/>
      <c r="Q123" s="358"/>
      <c r="R123" s="278"/>
    </row>
    <row r="124" spans="1:18" ht="11.25" customHeight="1">
      <c r="A124" s="279">
        <v>28</v>
      </c>
      <c r="B124" s="328" t="s">
        <v>9</v>
      </c>
      <c r="C124" s="328" t="s">
        <v>586</v>
      </c>
      <c r="D124" s="329" t="s">
        <v>43</v>
      </c>
      <c r="E124" s="329">
        <f>624+155</f>
        <v>779</v>
      </c>
      <c r="F124" s="410">
        <f>H124+J124+R124</f>
        <v>9.2865866263999994E-2</v>
      </c>
      <c r="G124" s="322">
        <v>3.73E-2</v>
      </c>
      <c r="H124" s="358">
        <f>G124*$P$7/1000</f>
        <v>9.0918376999999995E-2</v>
      </c>
      <c r="I124" s="322"/>
      <c r="J124" s="358">
        <f>I124*$P$8/1000</f>
        <v>0</v>
      </c>
      <c r="K124" s="59" t="s">
        <v>128</v>
      </c>
      <c r="L124" s="59" t="s">
        <v>44</v>
      </c>
      <c r="M124" s="59">
        <v>0.01</v>
      </c>
      <c r="N124" s="208">
        <v>0.17199999999999999</v>
      </c>
      <c r="O124" s="48">
        <f>M124*N124</f>
        <v>1.72E-3</v>
      </c>
      <c r="P124" s="358">
        <f>E124*F124</f>
        <v>72.342509819656001</v>
      </c>
      <c r="Q124" s="461">
        <f>SUM(O124:O127)</f>
        <v>1.72E-3</v>
      </c>
      <c r="R124" s="464">
        <f>Q124*1.02*1.05*$R$13</f>
        <v>1.947489264E-3</v>
      </c>
    </row>
    <row r="125" spans="1:18">
      <c r="A125" s="279"/>
      <c r="B125" s="328"/>
      <c r="C125" s="328"/>
      <c r="D125" s="329"/>
      <c r="E125" s="329"/>
      <c r="F125" s="410"/>
      <c r="G125" s="322"/>
      <c r="H125" s="358"/>
      <c r="I125" s="322"/>
      <c r="J125" s="358"/>
      <c r="K125" s="59"/>
      <c r="L125" s="59"/>
      <c r="M125" s="59"/>
      <c r="N125" s="208"/>
      <c r="O125" s="164">
        <v>0</v>
      </c>
      <c r="P125" s="358"/>
      <c r="Q125" s="461"/>
      <c r="R125" s="465"/>
    </row>
    <row r="126" spans="1:18">
      <c r="A126" s="279"/>
      <c r="B126" s="328"/>
      <c r="C126" s="328"/>
      <c r="D126" s="329"/>
      <c r="E126" s="329"/>
      <c r="F126" s="410"/>
      <c r="G126" s="322"/>
      <c r="H126" s="358"/>
      <c r="I126" s="322"/>
      <c r="J126" s="358"/>
      <c r="K126" s="59"/>
      <c r="L126" s="59"/>
      <c r="M126" s="67"/>
      <c r="N126" s="208"/>
      <c r="O126" s="164">
        <v>0</v>
      </c>
      <c r="P126" s="358"/>
      <c r="Q126" s="461"/>
      <c r="R126" s="465"/>
    </row>
    <row r="127" spans="1:18">
      <c r="A127" s="279"/>
      <c r="B127" s="328"/>
      <c r="C127" s="328"/>
      <c r="D127" s="329"/>
      <c r="E127" s="329"/>
      <c r="F127" s="410"/>
      <c r="G127" s="322"/>
      <c r="H127" s="358"/>
      <c r="I127" s="322"/>
      <c r="J127" s="358"/>
      <c r="K127" s="59"/>
      <c r="L127" s="59"/>
      <c r="M127" s="59"/>
      <c r="N127" s="208"/>
      <c r="O127" s="164">
        <v>0</v>
      </c>
      <c r="P127" s="358"/>
      <c r="Q127" s="461"/>
      <c r="R127" s="466"/>
    </row>
    <row r="128" spans="1:18">
      <c r="C128" s="43" t="s">
        <v>87</v>
      </c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114">
        <f>SUM(P16:P127)-P132</f>
        <v>12847.353987047738</v>
      </c>
      <c r="Q128" s="68"/>
      <c r="R128" s="70"/>
    </row>
    <row r="129" spans="3:16">
      <c r="C129" s="43" t="s">
        <v>88</v>
      </c>
      <c r="P129" s="114">
        <f>P128*0.133</f>
        <v>1708.6980802773492</v>
      </c>
    </row>
    <row r="130" spans="3:16">
      <c r="C130" s="43" t="s">
        <v>87</v>
      </c>
      <c r="P130" s="114">
        <f>SUM(P128:P129)</f>
        <v>14556.052067325087</v>
      </c>
    </row>
    <row r="131" spans="3:16">
      <c r="C131" s="43" t="s">
        <v>125</v>
      </c>
      <c r="P131" s="114">
        <f>P130*0.11</f>
        <v>1601.1657274057595</v>
      </c>
    </row>
    <row r="132" spans="3:16">
      <c r="C132" s="43" t="s">
        <v>157</v>
      </c>
      <c r="P132" s="114">
        <f>+E16*R16+E20*R20</f>
        <v>1763.0924399999999</v>
      </c>
    </row>
    <row r="133" spans="3:16">
      <c r="C133" s="43" t="s">
        <v>87</v>
      </c>
      <c r="P133" s="114">
        <f>SUM(P130:P132)</f>
        <v>17920.310234730845</v>
      </c>
    </row>
  </sheetData>
  <mergeCells count="387">
    <mergeCell ref="A3:R3"/>
    <mergeCell ref="G11:O11"/>
    <mergeCell ref="G12:H13"/>
    <mergeCell ref="I12:J13"/>
    <mergeCell ref="K12:O13"/>
    <mergeCell ref="Q32:Q35"/>
    <mergeCell ref="R32:R35"/>
    <mergeCell ref="P32:P35"/>
    <mergeCell ref="F32:F35"/>
    <mergeCell ref="G32:G35"/>
    <mergeCell ref="B32:B35"/>
    <mergeCell ref="C32:C35"/>
    <mergeCell ref="E32:E35"/>
    <mergeCell ref="H32:H35"/>
    <mergeCell ref="I32:I35"/>
    <mergeCell ref="J32:J35"/>
    <mergeCell ref="A32:A35"/>
    <mergeCell ref="D32:D35"/>
    <mergeCell ref="B20:B23"/>
    <mergeCell ref="C20:C23"/>
    <mergeCell ref="A5:Q5"/>
    <mergeCell ref="J7:K7"/>
    <mergeCell ref="L7:O7"/>
    <mergeCell ref="P11:P13"/>
    <mergeCell ref="Q52:Q55"/>
    <mergeCell ref="R52:R55"/>
    <mergeCell ref="J72:J75"/>
    <mergeCell ref="A80:A83"/>
    <mergeCell ref="B80:B83"/>
    <mergeCell ref="H76:H79"/>
    <mergeCell ref="I76:I79"/>
    <mergeCell ref="A72:A75"/>
    <mergeCell ref="B72:B75"/>
    <mergeCell ref="C72:C75"/>
    <mergeCell ref="C80:C83"/>
    <mergeCell ref="E76:E79"/>
    <mergeCell ref="D72:D75"/>
    <mergeCell ref="D80:D83"/>
    <mergeCell ref="E80:E83"/>
    <mergeCell ref="A76:A79"/>
    <mergeCell ref="B76:B79"/>
    <mergeCell ref="C76:C79"/>
    <mergeCell ref="D76:D79"/>
    <mergeCell ref="F76:F79"/>
    <mergeCell ref="G76:G79"/>
    <mergeCell ref="Q72:Q75"/>
    <mergeCell ref="R72:R75"/>
    <mergeCell ref="Q76:Q79"/>
    <mergeCell ref="Q11:Q13"/>
    <mergeCell ref="A8:E8"/>
    <mergeCell ref="F8:G8"/>
    <mergeCell ref="L8:O8"/>
    <mergeCell ref="C9:E9"/>
    <mergeCell ref="F9:G9"/>
    <mergeCell ref="K9:O9"/>
    <mergeCell ref="B11:B14"/>
    <mergeCell ref="C11:C14"/>
    <mergeCell ref="A11:A14"/>
    <mergeCell ref="D11:D14"/>
    <mergeCell ref="E11:E14"/>
    <mergeCell ref="F11:F14"/>
    <mergeCell ref="J80:J83"/>
    <mergeCell ref="P72:P75"/>
    <mergeCell ref="J84:J87"/>
    <mergeCell ref="A84:A87"/>
    <mergeCell ref="B84:B87"/>
    <mergeCell ref="C84:C87"/>
    <mergeCell ref="D84:D87"/>
    <mergeCell ref="F80:F83"/>
    <mergeCell ref="G80:G83"/>
    <mergeCell ref="J76:J79"/>
    <mergeCell ref="I72:I75"/>
    <mergeCell ref="E72:E75"/>
    <mergeCell ref="F72:F75"/>
    <mergeCell ref="G72:G75"/>
    <mergeCell ref="H72:H75"/>
    <mergeCell ref="E84:E87"/>
    <mergeCell ref="F84:F87"/>
    <mergeCell ref="G84:G87"/>
    <mergeCell ref="H84:H87"/>
    <mergeCell ref="I84:I87"/>
    <mergeCell ref="H80:H83"/>
    <mergeCell ref="I80:I83"/>
    <mergeCell ref="R76:R79"/>
    <mergeCell ref="Q88:Q91"/>
    <mergeCell ref="R88:R91"/>
    <mergeCell ref="Q80:Q83"/>
    <mergeCell ref="R80:R83"/>
    <mergeCell ref="P76:P79"/>
    <mergeCell ref="P80:P83"/>
    <mergeCell ref="Q104:Q107"/>
    <mergeCell ref="R104:R107"/>
    <mergeCell ref="P84:P87"/>
    <mergeCell ref="Q84:Q87"/>
    <mergeCell ref="R84:R87"/>
    <mergeCell ref="Q92:Q95"/>
    <mergeCell ref="R92:R95"/>
    <mergeCell ref="R96:R99"/>
    <mergeCell ref="P88:P91"/>
    <mergeCell ref="A1:R1"/>
    <mergeCell ref="J112:J115"/>
    <mergeCell ref="P112:P115"/>
    <mergeCell ref="Q112:Q115"/>
    <mergeCell ref="G112:G115"/>
    <mergeCell ref="H112:H115"/>
    <mergeCell ref="I112:I115"/>
    <mergeCell ref="R112:R115"/>
    <mergeCell ref="A112:A115"/>
    <mergeCell ref="B112:B115"/>
    <mergeCell ref="C112:C115"/>
    <mergeCell ref="D112:D115"/>
    <mergeCell ref="E112:E115"/>
    <mergeCell ref="F112:F115"/>
    <mergeCell ref="J100:J103"/>
    <mergeCell ref="P100:P103"/>
    <mergeCell ref="Q100:Q103"/>
    <mergeCell ref="R100:R103"/>
    <mergeCell ref="A104:A107"/>
    <mergeCell ref="B104:B107"/>
    <mergeCell ref="C104:C107"/>
    <mergeCell ref="D104:D107"/>
    <mergeCell ref="R16:R19"/>
    <mergeCell ref="A20:A23"/>
    <mergeCell ref="R20:R23"/>
    <mergeCell ref="A16:A19"/>
    <mergeCell ref="B16:B19"/>
    <mergeCell ref="C16:C19"/>
    <mergeCell ref="D16:D19"/>
    <mergeCell ref="E16:E19"/>
    <mergeCell ref="F16:F19"/>
    <mergeCell ref="D20:D23"/>
    <mergeCell ref="E20:E23"/>
    <mergeCell ref="F20:F23"/>
    <mergeCell ref="G20:G23"/>
    <mergeCell ref="H20:H23"/>
    <mergeCell ref="I20:I23"/>
    <mergeCell ref="J20:J23"/>
    <mergeCell ref="P20:P23"/>
    <mergeCell ref="Q20:Q23"/>
    <mergeCell ref="J16:J19"/>
    <mergeCell ref="P16:P19"/>
    <mergeCell ref="Q16:Q19"/>
    <mergeCell ref="G16:G19"/>
    <mergeCell ref="H16:H19"/>
    <mergeCell ref="I16:I19"/>
    <mergeCell ref="J28:J31"/>
    <mergeCell ref="P28:P31"/>
    <mergeCell ref="Q28:Q31"/>
    <mergeCell ref="R28:R31"/>
    <mergeCell ref="A24:A27"/>
    <mergeCell ref="B24:B27"/>
    <mergeCell ref="C24:C27"/>
    <mergeCell ref="D24:D27"/>
    <mergeCell ref="E24:E27"/>
    <mergeCell ref="F24:F27"/>
    <mergeCell ref="G24:G27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H24:H27"/>
    <mergeCell ref="I24:I27"/>
    <mergeCell ref="Q36:Q39"/>
    <mergeCell ref="R36:R39"/>
    <mergeCell ref="A40:A43"/>
    <mergeCell ref="B40:B43"/>
    <mergeCell ref="C40:C43"/>
    <mergeCell ref="D40:D43"/>
    <mergeCell ref="E40:E43"/>
    <mergeCell ref="C36:C39"/>
    <mergeCell ref="D36:D39"/>
    <mergeCell ref="E36:E39"/>
    <mergeCell ref="F36:F39"/>
    <mergeCell ref="G36:G39"/>
    <mergeCell ref="H36:H39"/>
    <mergeCell ref="I36:I39"/>
    <mergeCell ref="J36:J39"/>
    <mergeCell ref="P36:P39"/>
    <mergeCell ref="A36:A39"/>
    <mergeCell ref="B36:B39"/>
    <mergeCell ref="J24:J27"/>
    <mergeCell ref="P24:P27"/>
    <mergeCell ref="Q24:Q27"/>
    <mergeCell ref="R24:R27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J44:J47"/>
    <mergeCell ref="P44:P47"/>
    <mergeCell ref="Q44:Q47"/>
    <mergeCell ref="R44:R47"/>
    <mergeCell ref="F40:F43"/>
    <mergeCell ref="G40:G43"/>
    <mergeCell ref="H40:H43"/>
    <mergeCell ref="I40:I43"/>
    <mergeCell ref="J40:J43"/>
    <mergeCell ref="P40:P43"/>
    <mergeCell ref="Q40:Q43"/>
    <mergeCell ref="R40:R43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P52:P55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R56:R59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P60:P63"/>
    <mergeCell ref="Q60:Q63"/>
    <mergeCell ref="R60:R63"/>
    <mergeCell ref="A56:A59"/>
    <mergeCell ref="B56:B59"/>
    <mergeCell ref="C56:C59"/>
    <mergeCell ref="D56:D59"/>
    <mergeCell ref="E56:E59"/>
    <mergeCell ref="F56:F59"/>
    <mergeCell ref="J56:J59"/>
    <mergeCell ref="P56:P59"/>
    <mergeCell ref="Q56:Q59"/>
    <mergeCell ref="G56:G59"/>
    <mergeCell ref="H56:H59"/>
    <mergeCell ref="I56:I59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68:J71"/>
    <mergeCell ref="P68:P71"/>
    <mergeCell ref="Q68:Q71"/>
    <mergeCell ref="R68:R71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A88:A91"/>
    <mergeCell ref="C88:C91"/>
    <mergeCell ref="A92:A95"/>
    <mergeCell ref="B92:B95"/>
    <mergeCell ref="C92:C95"/>
    <mergeCell ref="D92:D95"/>
    <mergeCell ref="E92:E95"/>
    <mergeCell ref="F92:F95"/>
    <mergeCell ref="G92:G95"/>
    <mergeCell ref="E88:E91"/>
    <mergeCell ref="F88:F91"/>
    <mergeCell ref="G88:G91"/>
    <mergeCell ref="H92:H95"/>
    <mergeCell ref="I92:I95"/>
    <mergeCell ref="J92:J95"/>
    <mergeCell ref="P92:P95"/>
    <mergeCell ref="D88:D91"/>
    <mergeCell ref="B88:B91"/>
    <mergeCell ref="J96:J99"/>
    <mergeCell ref="P96:P99"/>
    <mergeCell ref="Q96:Q99"/>
    <mergeCell ref="E96:E99"/>
    <mergeCell ref="F96:F99"/>
    <mergeCell ref="G96:G99"/>
    <mergeCell ref="H96:H99"/>
    <mergeCell ref="I96:I99"/>
    <mergeCell ref="J88:J91"/>
    <mergeCell ref="H88:H91"/>
    <mergeCell ref="I88:I91"/>
    <mergeCell ref="E104:E107"/>
    <mergeCell ref="F104:F107"/>
    <mergeCell ref="G104:G107"/>
    <mergeCell ref="H104:H107"/>
    <mergeCell ref="I104:I107"/>
    <mergeCell ref="J104:J107"/>
    <mergeCell ref="P104:P107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Q108:Q111"/>
    <mergeCell ref="R108:R111"/>
    <mergeCell ref="J116:J119"/>
    <mergeCell ref="P116:P119"/>
    <mergeCell ref="Q116:Q119"/>
    <mergeCell ref="R116:R119"/>
    <mergeCell ref="J120:J123"/>
    <mergeCell ref="P120:P123"/>
    <mergeCell ref="Q120:Q123"/>
    <mergeCell ref="R120:R123"/>
    <mergeCell ref="F120:F123"/>
    <mergeCell ref="J108:J111"/>
    <mergeCell ref="P108:P111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G120:G123"/>
    <mergeCell ref="H120:H123"/>
    <mergeCell ref="I120:I123"/>
    <mergeCell ref="G116:G119"/>
    <mergeCell ref="H116:H119"/>
    <mergeCell ref="I116:I119"/>
    <mergeCell ref="A116:A119"/>
    <mergeCell ref="B116:B119"/>
    <mergeCell ref="C116:C119"/>
    <mergeCell ref="D116:D119"/>
    <mergeCell ref="E116:E119"/>
    <mergeCell ref="R124:R127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P124:P127"/>
    <mergeCell ref="Q124:Q127"/>
    <mergeCell ref="F116:F119"/>
    <mergeCell ref="A120:A123"/>
    <mergeCell ref="B120:B123"/>
    <mergeCell ref="C120:C123"/>
    <mergeCell ref="D120:D123"/>
    <mergeCell ref="E120:E123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0.39997558519241921"/>
    <pageSetUpPr fitToPage="1"/>
  </sheetPr>
  <dimension ref="A1:R81"/>
  <sheetViews>
    <sheetView showZeros="0" view="pageBreakPreview" zoomScaleNormal="100" zoomScaleSheetLayoutView="100" workbookViewId="0">
      <selection activeCell="I91" sqref="I91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25.5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94"/>
      <c r="B2" s="94"/>
      <c r="C2" s="6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>
      <c r="A3" s="497"/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</row>
    <row r="4" spans="1:18">
      <c r="A4" s="65"/>
      <c r="B4" s="65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65"/>
    </row>
    <row r="5" spans="1:18">
      <c r="A5" s="497" t="s">
        <v>178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65"/>
    </row>
    <row r="6" spans="1:18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65"/>
    </row>
    <row r="7" spans="1:18">
      <c r="A7" s="221"/>
      <c r="B7" s="65"/>
      <c r="C7" s="65"/>
      <c r="D7" s="65"/>
      <c r="E7" s="65"/>
      <c r="F7" s="65"/>
      <c r="G7" s="65"/>
      <c r="H7" s="65"/>
      <c r="I7" s="65"/>
      <c r="J7" s="505" t="s">
        <v>150</v>
      </c>
      <c r="K7" s="505"/>
      <c r="L7" s="506" t="s">
        <v>82</v>
      </c>
      <c r="M7" s="506"/>
      <c r="N7" s="506"/>
      <c r="O7" s="506"/>
      <c r="P7" s="96">
        <f>+bac!D13</f>
        <v>2437.4899999999998</v>
      </c>
      <c r="Q7" s="65"/>
      <c r="R7" s="65"/>
    </row>
    <row r="8" spans="1:18">
      <c r="A8" s="420" t="s">
        <v>151</v>
      </c>
      <c r="B8" s="420"/>
      <c r="C8" s="420"/>
      <c r="D8" s="420"/>
      <c r="E8" s="420"/>
      <c r="F8" s="508">
        <f>+P81</f>
        <v>6187.5514782803348</v>
      </c>
      <c r="G8" s="506"/>
      <c r="H8" s="94" t="s">
        <v>80</v>
      </c>
      <c r="I8" s="65"/>
      <c r="J8" s="65"/>
      <c r="K8" s="65"/>
      <c r="L8" s="506" t="s">
        <v>152</v>
      </c>
      <c r="M8" s="506"/>
      <c r="N8" s="506"/>
      <c r="O8" s="506"/>
      <c r="P8" s="96">
        <f>+bac!D14</f>
        <v>3048.57</v>
      </c>
      <c r="Q8" s="65"/>
      <c r="R8" s="65"/>
    </row>
    <row r="9" spans="1:18">
      <c r="A9" s="221"/>
      <c r="B9" s="65"/>
      <c r="C9" s="420" t="s">
        <v>156</v>
      </c>
      <c r="D9" s="420"/>
      <c r="E9" s="420"/>
      <c r="F9" s="508">
        <f>+P80</f>
        <v>3717.7898399999999</v>
      </c>
      <c r="G9" s="508"/>
      <c r="H9" s="94" t="s">
        <v>80</v>
      </c>
      <c r="I9" s="65"/>
      <c r="J9" s="65"/>
      <c r="K9" s="420" t="s">
        <v>107</v>
      </c>
      <c r="L9" s="420"/>
      <c r="M9" s="420"/>
      <c r="N9" s="420"/>
      <c r="O9" s="420"/>
      <c r="P9" s="210">
        <v>1.0571999999999999</v>
      </c>
      <c r="Q9" s="65"/>
      <c r="R9" s="65"/>
    </row>
    <row r="10" spans="1:18">
      <c r="A10" s="221"/>
      <c r="B10" s="65"/>
      <c r="C10" s="65"/>
      <c r="D10" s="65"/>
      <c r="E10" s="65"/>
      <c r="F10" s="65"/>
      <c r="G10" s="65"/>
      <c r="H10" s="65"/>
      <c r="I10" s="65"/>
      <c r="J10" s="65"/>
      <c r="K10" s="212"/>
      <c r="L10" s="212"/>
      <c r="M10" s="212"/>
      <c r="N10" s="212"/>
      <c r="O10" s="212"/>
      <c r="P10" s="222"/>
      <c r="Q10" s="65"/>
      <c r="R10" s="65"/>
    </row>
    <row r="11" spans="1:18" ht="22.5">
      <c r="A11" s="494" t="s">
        <v>0</v>
      </c>
      <c r="B11" s="494" t="s">
        <v>195</v>
      </c>
      <c r="C11" s="494" t="s">
        <v>196</v>
      </c>
      <c r="D11" s="494" t="s">
        <v>197</v>
      </c>
      <c r="E11" s="494" t="s">
        <v>198</v>
      </c>
      <c r="F11" s="494" t="s">
        <v>199</v>
      </c>
      <c r="G11" s="498" t="s">
        <v>121</v>
      </c>
      <c r="H11" s="499"/>
      <c r="I11" s="499"/>
      <c r="J11" s="499"/>
      <c r="K11" s="499"/>
      <c r="L11" s="499"/>
      <c r="M11" s="499"/>
      <c r="N11" s="499"/>
      <c r="O11" s="500"/>
      <c r="P11" s="494" t="s">
        <v>210</v>
      </c>
      <c r="Q11" s="498" t="s">
        <v>207</v>
      </c>
      <c r="R11" s="97" t="s">
        <v>207</v>
      </c>
    </row>
    <row r="12" spans="1:18">
      <c r="A12" s="495"/>
      <c r="B12" s="495"/>
      <c r="C12" s="495"/>
      <c r="D12" s="495"/>
      <c r="E12" s="495"/>
      <c r="F12" s="495"/>
      <c r="G12" s="501" t="s">
        <v>200</v>
      </c>
      <c r="H12" s="502"/>
      <c r="I12" s="501" t="s">
        <v>201</v>
      </c>
      <c r="J12" s="502"/>
      <c r="K12" s="501" t="s">
        <v>208</v>
      </c>
      <c r="L12" s="504"/>
      <c r="M12" s="504"/>
      <c r="N12" s="504"/>
      <c r="O12" s="502"/>
      <c r="P12" s="495"/>
      <c r="Q12" s="507"/>
      <c r="R12" s="98" t="s">
        <v>1</v>
      </c>
    </row>
    <row r="13" spans="1:18">
      <c r="A13" s="495"/>
      <c r="B13" s="495"/>
      <c r="C13" s="495"/>
      <c r="D13" s="495"/>
      <c r="E13" s="495"/>
      <c r="F13" s="495"/>
      <c r="G13" s="503"/>
      <c r="H13" s="431"/>
      <c r="I13" s="503"/>
      <c r="J13" s="431"/>
      <c r="K13" s="503"/>
      <c r="L13" s="433"/>
      <c r="M13" s="433"/>
      <c r="N13" s="433"/>
      <c r="O13" s="431"/>
      <c r="P13" s="495"/>
      <c r="Q13" s="507"/>
      <c r="R13" s="98">
        <f>P9</f>
        <v>1.0571999999999999</v>
      </c>
    </row>
    <row r="14" spans="1:18" s="65" customFormat="1" ht="33.75">
      <c r="A14" s="495"/>
      <c r="B14" s="495"/>
      <c r="C14" s="495"/>
      <c r="D14" s="495"/>
      <c r="E14" s="495"/>
      <c r="F14" s="495"/>
      <c r="G14" s="219" t="s">
        <v>83</v>
      </c>
      <c r="H14" s="219" t="s">
        <v>84</v>
      </c>
      <c r="I14" s="219" t="s">
        <v>83</v>
      </c>
      <c r="J14" s="219" t="s">
        <v>84</v>
      </c>
      <c r="K14" s="219" t="s">
        <v>209</v>
      </c>
      <c r="L14" s="219" t="s">
        <v>202</v>
      </c>
      <c r="M14" s="219" t="s">
        <v>203</v>
      </c>
      <c r="N14" s="219" t="s">
        <v>204</v>
      </c>
      <c r="O14" s="219" t="s">
        <v>205</v>
      </c>
      <c r="P14" s="219" t="s">
        <v>206</v>
      </c>
      <c r="Q14" s="223" t="s">
        <v>206</v>
      </c>
      <c r="R14" s="98" t="s">
        <v>206</v>
      </c>
    </row>
    <row r="15" spans="1:18" s="65" customFormat="1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  <c r="H15" s="66">
        <v>8</v>
      </c>
      <c r="I15" s="66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6">
        <v>15</v>
      </c>
      <c r="P15" s="66">
        <v>16</v>
      </c>
      <c r="Q15" s="99">
        <v>17</v>
      </c>
      <c r="R15" s="100">
        <v>18</v>
      </c>
    </row>
    <row r="16" spans="1:18" s="39" customFormat="1" ht="11.25" customHeight="1">
      <c r="A16" s="359">
        <v>1</v>
      </c>
      <c r="B16" s="490" t="s">
        <v>588</v>
      </c>
      <c r="C16" s="283" t="s">
        <v>587</v>
      </c>
      <c r="D16" s="359" t="s">
        <v>70</v>
      </c>
      <c r="E16" s="486">
        <v>1</v>
      </c>
      <c r="F16" s="484">
        <f>H16+J16+R16</f>
        <v>3130.5111258000002</v>
      </c>
      <c r="G16" s="509">
        <v>24</v>
      </c>
      <c r="H16" s="482">
        <f>G16*$P$7/1000</f>
        <v>58.499759999999995</v>
      </c>
      <c r="I16" s="510">
        <v>3.94</v>
      </c>
      <c r="J16" s="482">
        <f>I16*$P$8/1000</f>
        <v>12.0113658</v>
      </c>
      <c r="K16" s="78" t="s">
        <v>166</v>
      </c>
      <c r="L16" s="78" t="s">
        <v>68</v>
      </c>
      <c r="M16" s="78">
        <v>1</v>
      </c>
      <c r="N16" s="214">
        <v>3000</v>
      </c>
      <c r="O16" s="79">
        <f t="shared" ref="O16:O75" si="0">M16*N16</f>
        <v>3000</v>
      </c>
      <c r="P16" s="482">
        <f>E16*F16</f>
        <v>3130.5111258000002</v>
      </c>
      <c r="Q16" s="487">
        <f>SUM(O16:O19)</f>
        <v>3000</v>
      </c>
      <c r="R16" s="483">
        <f>Q16*1.02</f>
        <v>3060</v>
      </c>
    </row>
    <row r="17" spans="1:18" s="39" customFormat="1">
      <c r="A17" s="359"/>
      <c r="B17" s="491"/>
      <c r="C17" s="283"/>
      <c r="D17" s="359"/>
      <c r="E17" s="486"/>
      <c r="F17" s="484"/>
      <c r="G17" s="509"/>
      <c r="H17" s="482"/>
      <c r="I17" s="510"/>
      <c r="J17" s="482"/>
      <c r="K17" s="78"/>
      <c r="L17" s="78"/>
      <c r="M17" s="78"/>
      <c r="N17" s="214"/>
      <c r="O17" s="79">
        <f t="shared" si="0"/>
        <v>0</v>
      </c>
      <c r="P17" s="482"/>
      <c r="Q17" s="487"/>
      <c r="R17" s="483"/>
    </row>
    <row r="18" spans="1:18" s="39" customFormat="1">
      <c r="A18" s="359"/>
      <c r="B18" s="491"/>
      <c r="C18" s="283"/>
      <c r="D18" s="359"/>
      <c r="E18" s="486"/>
      <c r="F18" s="484"/>
      <c r="G18" s="509"/>
      <c r="H18" s="482"/>
      <c r="I18" s="510"/>
      <c r="J18" s="482"/>
      <c r="K18" s="78"/>
      <c r="L18" s="78"/>
      <c r="M18" s="80"/>
      <c r="N18" s="214"/>
      <c r="O18" s="79">
        <f t="shared" si="0"/>
        <v>0</v>
      </c>
      <c r="P18" s="482"/>
      <c r="Q18" s="487"/>
      <c r="R18" s="483"/>
    </row>
    <row r="19" spans="1:18" s="39" customFormat="1">
      <c r="A19" s="359"/>
      <c r="B19" s="492"/>
      <c r="C19" s="283"/>
      <c r="D19" s="359"/>
      <c r="E19" s="486"/>
      <c r="F19" s="484"/>
      <c r="G19" s="509"/>
      <c r="H19" s="482"/>
      <c r="I19" s="510"/>
      <c r="J19" s="482"/>
      <c r="K19" s="78"/>
      <c r="L19" s="78"/>
      <c r="M19" s="78"/>
      <c r="N19" s="214"/>
      <c r="O19" s="79">
        <f t="shared" si="0"/>
        <v>0</v>
      </c>
      <c r="P19" s="482"/>
      <c r="Q19" s="487"/>
      <c r="R19" s="483"/>
    </row>
    <row r="20" spans="1:18" s="39" customFormat="1" ht="11.25" customHeight="1">
      <c r="A20" s="359">
        <v>2</v>
      </c>
      <c r="B20" s="490" t="s">
        <v>591</v>
      </c>
      <c r="C20" s="283" t="s">
        <v>589</v>
      </c>
      <c r="D20" s="359" t="s">
        <v>70</v>
      </c>
      <c r="E20" s="486">
        <v>1</v>
      </c>
      <c r="F20" s="484">
        <f>H20+J20+R20</f>
        <v>82.583160899999996</v>
      </c>
      <c r="G20" s="485">
        <v>2.37</v>
      </c>
      <c r="H20" s="482">
        <f>G20*$P$7/1000</f>
        <v>5.7768512999999997</v>
      </c>
      <c r="I20" s="485">
        <v>0.08</v>
      </c>
      <c r="J20" s="482">
        <f>I20*$P$8/1000</f>
        <v>0.24388560000000001</v>
      </c>
      <c r="K20" s="78" t="s">
        <v>590</v>
      </c>
      <c r="L20" s="78" t="s">
        <v>68</v>
      </c>
      <c r="M20" s="78">
        <v>1</v>
      </c>
      <c r="N20" s="214">
        <v>71</v>
      </c>
      <c r="O20" s="79">
        <f t="shared" si="0"/>
        <v>71</v>
      </c>
      <c r="P20" s="482">
        <f>E20*F20</f>
        <v>82.583160899999996</v>
      </c>
      <c r="Q20" s="487">
        <f>SUM(O20:O23)</f>
        <v>71</v>
      </c>
      <c r="R20" s="483">
        <f>Q20*1.02*$P$9</f>
        <v>76.562423999999993</v>
      </c>
    </row>
    <row r="21" spans="1:18" s="39" customFormat="1">
      <c r="A21" s="359"/>
      <c r="B21" s="491"/>
      <c r="C21" s="283"/>
      <c r="D21" s="359"/>
      <c r="E21" s="486"/>
      <c r="F21" s="484"/>
      <c r="G21" s="485"/>
      <c r="H21" s="482"/>
      <c r="I21" s="485"/>
      <c r="J21" s="482"/>
      <c r="K21" s="78"/>
      <c r="L21" s="78"/>
      <c r="M21" s="78"/>
      <c r="N21" s="214"/>
      <c r="O21" s="79">
        <f t="shared" si="0"/>
        <v>0</v>
      </c>
      <c r="P21" s="482"/>
      <c r="Q21" s="487"/>
      <c r="R21" s="483"/>
    </row>
    <row r="22" spans="1:18" s="39" customFormat="1">
      <c r="A22" s="359"/>
      <c r="B22" s="491"/>
      <c r="C22" s="283"/>
      <c r="D22" s="359"/>
      <c r="E22" s="486"/>
      <c r="F22" s="484"/>
      <c r="G22" s="485"/>
      <c r="H22" s="482"/>
      <c r="I22" s="485"/>
      <c r="J22" s="482"/>
      <c r="K22" s="78"/>
      <c r="L22" s="78"/>
      <c r="M22" s="80"/>
      <c r="N22" s="214"/>
      <c r="O22" s="79">
        <f t="shared" si="0"/>
        <v>0</v>
      </c>
      <c r="P22" s="482"/>
      <c r="Q22" s="487"/>
      <c r="R22" s="483"/>
    </row>
    <row r="23" spans="1:18" s="39" customFormat="1">
      <c r="A23" s="359"/>
      <c r="B23" s="492"/>
      <c r="C23" s="283"/>
      <c r="D23" s="359"/>
      <c r="E23" s="486"/>
      <c r="F23" s="484"/>
      <c r="G23" s="485"/>
      <c r="H23" s="482"/>
      <c r="I23" s="485"/>
      <c r="J23" s="482"/>
      <c r="K23" s="78"/>
      <c r="L23" s="78"/>
      <c r="M23" s="78"/>
      <c r="N23" s="214"/>
      <c r="O23" s="79">
        <f t="shared" si="0"/>
        <v>0</v>
      </c>
      <c r="P23" s="482"/>
      <c r="Q23" s="487"/>
      <c r="R23" s="483"/>
    </row>
    <row r="24" spans="1:18" s="39" customFormat="1" ht="11.25" customHeight="1">
      <c r="A24" s="359">
        <v>3</v>
      </c>
      <c r="B24" s="490" t="s">
        <v>593</v>
      </c>
      <c r="C24" s="493" t="s">
        <v>592</v>
      </c>
      <c r="D24" s="359" t="s">
        <v>70</v>
      </c>
      <c r="E24" s="486">
        <v>3</v>
      </c>
      <c r="F24" s="484">
        <f>H24+J24+R24</f>
        <v>36.214368899999997</v>
      </c>
      <c r="G24" s="485">
        <v>2.37</v>
      </c>
      <c r="H24" s="482">
        <f>G24*$P$7/1000</f>
        <v>5.7768512999999997</v>
      </c>
      <c r="I24" s="485">
        <v>0.08</v>
      </c>
      <c r="J24" s="482">
        <f>I24*$P$8/1000</f>
        <v>0.24388560000000001</v>
      </c>
      <c r="K24" s="78" t="s">
        <v>181</v>
      </c>
      <c r="L24" s="78" t="s">
        <v>68</v>
      </c>
      <c r="M24" s="78">
        <v>1</v>
      </c>
      <c r="N24" s="214">
        <v>28</v>
      </c>
      <c r="O24" s="79">
        <f t="shared" si="0"/>
        <v>28</v>
      </c>
      <c r="P24" s="482">
        <f>E24*F24</f>
        <v>108.64310669999999</v>
      </c>
      <c r="Q24" s="487">
        <f>SUM(O24:O27)</f>
        <v>28</v>
      </c>
      <c r="R24" s="483">
        <f>Q24*1.02*$P$9</f>
        <v>30.193632000000001</v>
      </c>
    </row>
    <row r="25" spans="1:18" s="39" customFormat="1">
      <c r="A25" s="359"/>
      <c r="B25" s="491"/>
      <c r="C25" s="493"/>
      <c r="D25" s="359"/>
      <c r="E25" s="486"/>
      <c r="F25" s="484"/>
      <c r="G25" s="485"/>
      <c r="H25" s="482"/>
      <c r="I25" s="485"/>
      <c r="J25" s="482"/>
      <c r="K25" s="78"/>
      <c r="L25" s="78"/>
      <c r="M25" s="78"/>
      <c r="N25" s="214"/>
      <c r="O25" s="79">
        <f t="shared" si="0"/>
        <v>0</v>
      </c>
      <c r="P25" s="482"/>
      <c r="Q25" s="487"/>
      <c r="R25" s="483"/>
    </row>
    <row r="26" spans="1:18" s="39" customFormat="1">
      <c r="A26" s="359"/>
      <c r="B26" s="491"/>
      <c r="C26" s="493"/>
      <c r="D26" s="359"/>
      <c r="E26" s="486"/>
      <c r="F26" s="484"/>
      <c r="G26" s="485"/>
      <c r="H26" s="482"/>
      <c r="I26" s="485"/>
      <c r="J26" s="482"/>
      <c r="K26" s="78"/>
      <c r="L26" s="78"/>
      <c r="M26" s="80"/>
      <c r="N26" s="214"/>
      <c r="O26" s="79">
        <f t="shared" si="0"/>
        <v>0</v>
      </c>
      <c r="P26" s="482"/>
      <c r="Q26" s="487"/>
      <c r="R26" s="483"/>
    </row>
    <row r="27" spans="1:18" s="39" customFormat="1">
      <c r="A27" s="359"/>
      <c r="B27" s="492"/>
      <c r="C27" s="493"/>
      <c r="D27" s="359"/>
      <c r="E27" s="486"/>
      <c r="F27" s="484"/>
      <c r="G27" s="485"/>
      <c r="H27" s="482"/>
      <c r="I27" s="485"/>
      <c r="J27" s="482"/>
      <c r="K27" s="78"/>
      <c r="L27" s="78"/>
      <c r="M27" s="78"/>
      <c r="N27" s="214"/>
      <c r="O27" s="79">
        <f t="shared" si="0"/>
        <v>0</v>
      </c>
      <c r="P27" s="482"/>
      <c r="Q27" s="487"/>
      <c r="R27" s="483"/>
    </row>
    <row r="28" spans="1:18" s="39" customFormat="1" ht="11.25" customHeight="1">
      <c r="A28" s="359">
        <v>4</v>
      </c>
      <c r="B28" s="490" t="s">
        <v>593</v>
      </c>
      <c r="C28" s="493" t="s">
        <v>594</v>
      </c>
      <c r="D28" s="359" t="s">
        <v>70</v>
      </c>
      <c r="E28" s="486">
        <v>5</v>
      </c>
      <c r="F28" s="484">
        <f>H28+J28+R28</f>
        <v>32.979336899999993</v>
      </c>
      <c r="G28" s="485">
        <v>2.37</v>
      </c>
      <c r="H28" s="482">
        <f>G28*$P$7/1000</f>
        <v>5.7768512999999997</v>
      </c>
      <c r="I28" s="485">
        <v>0.08</v>
      </c>
      <c r="J28" s="482">
        <f>I28*$P$8/1000</f>
        <v>0.24388560000000001</v>
      </c>
      <c r="K28" s="78" t="s">
        <v>181</v>
      </c>
      <c r="L28" s="78" t="s">
        <v>68</v>
      </c>
      <c r="M28" s="78">
        <v>1</v>
      </c>
      <c r="N28" s="214">
        <v>25</v>
      </c>
      <c r="O28" s="79">
        <f t="shared" ref="O28:O31" si="1">M28*N28</f>
        <v>25</v>
      </c>
      <c r="P28" s="482">
        <f>E28*F28</f>
        <v>164.89668449999996</v>
      </c>
      <c r="Q28" s="487">
        <f>SUM(O28:O31)</f>
        <v>25</v>
      </c>
      <c r="R28" s="483">
        <f>Q28*1.02*$P$9</f>
        <v>26.958599999999997</v>
      </c>
    </row>
    <row r="29" spans="1:18" s="39" customFormat="1">
      <c r="A29" s="359"/>
      <c r="B29" s="491"/>
      <c r="C29" s="493"/>
      <c r="D29" s="359"/>
      <c r="E29" s="486"/>
      <c r="F29" s="484"/>
      <c r="G29" s="485"/>
      <c r="H29" s="482"/>
      <c r="I29" s="485"/>
      <c r="J29" s="482"/>
      <c r="K29" s="78"/>
      <c r="L29" s="78"/>
      <c r="M29" s="78"/>
      <c r="N29" s="214"/>
      <c r="O29" s="79">
        <f t="shared" si="1"/>
        <v>0</v>
      </c>
      <c r="P29" s="482"/>
      <c r="Q29" s="487"/>
      <c r="R29" s="483"/>
    </row>
    <row r="30" spans="1:18" s="39" customFormat="1">
      <c r="A30" s="359"/>
      <c r="B30" s="491"/>
      <c r="C30" s="493"/>
      <c r="D30" s="359"/>
      <c r="E30" s="486"/>
      <c r="F30" s="484"/>
      <c r="G30" s="485"/>
      <c r="H30" s="482"/>
      <c r="I30" s="485"/>
      <c r="J30" s="482"/>
      <c r="K30" s="78"/>
      <c r="L30" s="78"/>
      <c r="M30" s="80"/>
      <c r="N30" s="214"/>
      <c r="O30" s="79">
        <f t="shared" si="1"/>
        <v>0</v>
      </c>
      <c r="P30" s="482"/>
      <c r="Q30" s="487"/>
      <c r="R30" s="483"/>
    </row>
    <row r="31" spans="1:18" s="39" customFormat="1">
      <c r="A31" s="359"/>
      <c r="B31" s="492"/>
      <c r="C31" s="493"/>
      <c r="D31" s="359"/>
      <c r="E31" s="486"/>
      <c r="F31" s="484"/>
      <c r="G31" s="485"/>
      <c r="H31" s="482"/>
      <c r="I31" s="485"/>
      <c r="J31" s="482"/>
      <c r="K31" s="78"/>
      <c r="L31" s="78"/>
      <c r="M31" s="78"/>
      <c r="N31" s="214"/>
      <c r="O31" s="79">
        <f t="shared" si="1"/>
        <v>0</v>
      </c>
      <c r="P31" s="482"/>
      <c r="Q31" s="487"/>
      <c r="R31" s="483"/>
    </row>
    <row r="32" spans="1:18" s="39" customFormat="1" ht="11.25" customHeight="1">
      <c r="A32" s="359">
        <v>5</v>
      </c>
      <c r="B32" s="490" t="s">
        <v>593</v>
      </c>
      <c r="C32" s="493" t="s">
        <v>595</v>
      </c>
      <c r="D32" s="359" t="s">
        <v>70</v>
      </c>
      <c r="E32" s="486">
        <v>2</v>
      </c>
      <c r="F32" s="484">
        <f>H32+J32+R32</f>
        <v>38.371056899999999</v>
      </c>
      <c r="G32" s="485">
        <v>2.37</v>
      </c>
      <c r="H32" s="482">
        <f>G32*$P$7/1000</f>
        <v>5.7768512999999997</v>
      </c>
      <c r="I32" s="485">
        <v>0.08</v>
      </c>
      <c r="J32" s="482">
        <f>I32*$P$8/1000</f>
        <v>0.24388560000000001</v>
      </c>
      <c r="K32" s="78" t="s">
        <v>181</v>
      </c>
      <c r="L32" s="78" t="s">
        <v>68</v>
      </c>
      <c r="M32" s="78">
        <v>1</v>
      </c>
      <c r="N32" s="214">
        <v>30</v>
      </c>
      <c r="O32" s="79">
        <f t="shared" ref="O32:O39" si="2">M32*N32</f>
        <v>30</v>
      </c>
      <c r="P32" s="482">
        <f>E32*F32</f>
        <v>76.742113799999998</v>
      </c>
      <c r="Q32" s="487">
        <f>SUM(O32:O35)</f>
        <v>30</v>
      </c>
      <c r="R32" s="483">
        <f>Q32*1.02*$P$9</f>
        <v>32.350319999999996</v>
      </c>
    </row>
    <row r="33" spans="1:18" s="39" customFormat="1">
      <c r="A33" s="359"/>
      <c r="B33" s="491"/>
      <c r="C33" s="493"/>
      <c r="D33" s="359"/>
      <c r="E33" s="486"/>
      <c r="F33" s="484"/>
      <c r="G33" s="485"/>
      <c r="H33" s="482"/>
      <c r="I33" s="485"/>
      <c r="J33" s="482"/>
      <c r="K33" s="78"/>
      <c r="L33" s="78"/>
      <c r="M33" s="78"/>
      <c r="N33" s="214"/>
      <c r="O33" s="79">
        <f t="shared" si="2"/>
        <v>0</v>
      </c>
      <c r="P33" s="482"/>
      <c r="Q33" s="487"/>
      <c r="R33" s="483"/>
    </row>
    <row r="34" spans="1:18" s="39" customFormat="1">
      <c r="A34" s="359"/>
      <c r="B34" s="491"/>
      <c r="C34" s="493"/>
      <c r="D34" s="359"/>
      <c r="E34" s="486"/>
      <c r="F34" s="484"/>
      <c r="G34" s="485"/>
      <c r="H34" s="482"/>
      <c r="I34" s="485"/>
      <c r="J34" s="482"/>
      <c r="K34" s="78"/>
      <c r="L34" s="78"/>
      <c r="M34" s="80"/>
      <c r="N34" s="214"/>
      <c r="O34" s="79">
        <f t="shared" si="2"/>
        <v>0</v>
      </c>
      <c r="P34" s="482"/>
      <c r="Q34" s="487"/>
      <c r="R34" s="483"/>
    </row>
    <row r="35" spans="1:18" s="39" customFormat="1">
      <c r="A35" s="359"/>
      <c r="B35" s="492"/>
      <c r="C35" s="493"/>
      <c r="D35" s="359"/>
      <c r="E35" s="486"/>
      <c r="F35" s="484"/>
      <c r="G35" s="485"/>
      <c r="H35" s="482"/>
      <c r="I35" s="485"/>
      <c r="J35" s="482"/>
      <c r="K35" s="78"/>
      <c r="L35" s="78"/>
      <c r="M35" s="78"/>
      <c r="N35" s="214"/>
      <c r="O35" s="79">
        <f t="shared" si="2"/>
        <v>0</v>
      </c>
      <c r="P35" s="482"/>
      <c r="Q35" s="487"/>
      <c r="R35" s="483"/>
    </row>
    <row r="36" spans="1:18" s="39" customFormat="1" ht="11.25" customHeight="1">
      <c r="A36" s="359">
        <v>6</v>
      </c>
      <c r="B36" s="490" t="s">
        <v>593</v>
      </c>
      <c r="C36" s="493" t="s">
        <v>596</v>
      </c>
      <c r="D36" s="359" t="s">
        <v>70</v>
      </c>
      <c r="E36" s="486">
        <v>3</v>
      </c>
      <c r="F36" s="484">
        <f>H36+J36+R36</f>
        <v>86.896536900000001</v>
      </c>
      <c r="G36" s="485">
        <v>2.37</v>
      </c>
      <c r="H36" s="482">
        <f>G36*$P$7/1000</f>
        <v>5.7768512999999997</v>
      </c>
      <c r="I36" s="485">
        <v>0.08</v>
      </c>
      <c r="J36" s="482">
        <f>I36*$P$8/1000</f>
        <v>0.24388560000000001</v>
      </c>
      <c r="K36" s="78" t="s">
        <v>181</v>
      </c>
      <c r="L36" s="78" t="s">
        <v>68</v>
      </c>
      <c r="M36" s="78">
        <v>1</v>
      </c>
      <c r="N36" s="214">
        <v>75</v>
      </c>
      <c r="O36" s="79">
        <f t="shared" si="2"/>
        <v>75</v>
      </c>
      <c r="P36" s="482">
        <f>E36*F36</f>
        <v>260.6896107</v>
      </c>
      <c r="Q36" s="487">
        <f>SUM(O36:O39)</f>
        <v>75</v>
      </c>
      <c r="R36" s="483">
        <f>Q36*1.02*$P$9</f>
        <v>80.875799999999998</v>
      </c>
    </row>
    <row r="37" spans="1:18" s="39" customFormat="1">
      <c r="A37" s="359"/>
      <c r="B37" s="491"/>
      <c r="C37" s="493"/>
      <c r="D37" s="359"/>
      <c r="E37" s="486"/>
      <c r="F37" s="484"/>
      <c r="G37" s="485"/>
      <c r="H37" s="482"/>
      <c r="I37" s="485"/>
      <c r="J37" s="482"/>
      <c r="K37" s="78"/>
      <c r="L37" s="78"/>
      <c r="M37" s="78"/>
      <c r="N37" s="214"/>
      <c r="O37" s="79">
        <f t="shared" si="2"/>
        <v>0</v>
      </c>
      <c r="P37" s="482"/>
      <c r="Q37" s="487"/>
      <c r="R37" s="483"/>
    </row>
    <row r="38" spans="1:18" s="39" customFormat="1">
      <c r="A38" s="359"/>
      <c r="B38" s="491"/>
      <c r="C38" s="493"/>
      <c r="D38" s="359"/>
      <c r="E38" s="486"/>
      <c r="F38" s="484"/>
      <c r="G38" s="485"/>
      <c r="H38" s="482"/>
      <c r="I38" s="485"/>
      <c r="J38" s="482"/>
      <c r="K38" s="78"/>
      <c r="L38" s="78"/>
      <c r="M38" s="80"/>
      <c r="N38" s="214"/>
      <c r="O38" s="79">
        <f t="shared" si="2"/>
        <v>0</v>
      </c>
      <c r="P38" s="482"/>
      <c r="Q38" s="487"/>
      <c r="R38" s="483"/>
    </row>
    <row r="39" spans="1:18" s="39" customFormat="1">
      <c r="A39" s="359"/>
      <c r="B39" s="492"/>
      <c r="C39" s="493"/>
      <c r="D39" s="359"/>
      <c r="E39" s="486"/>
      <c r="F39" s="484"/>
      <c r="G39" s="485"/>
      <c r="H39" s="482"/>
      <c r="I39" s="485"/>
      <c r="J39" s="482"/>
      <c r="K39" s="78"/>
      <c r="L39" s="78"/>
      <c r="M39" s="78"/>
      <c r="N39" s="214"/>
      <c r="O39" s="79">
        <f t="shared" si="2"/>
        <v>0</v>
      </c>
      <c r="P39" s="482"/>
      <c r="Q39" s="487"/>
      <c r="R39" s="483"/>
    </row>
    <row r="40" spans="1:18" s="39" customFormat="1" ht="11.25" customHeight="1">
      <c r="A40" s="359">
        <v>7</v>
      </c>
      <c r="B40" s="490" t="s">
        <v>123</v>
      </c>
      <c r="C40" s="493" t="s">
        <v>597</v>
      </c>
      <c r="D40" s="359" t="s">
        <v>68</v>
      </c>
      <c r="E40" s="486">
        <v>3</v>
      </c>
      <c r="F40" s="484">
        <f>H40+J40+R40</f>
        <v>16.175159999999998</v>
      </c>
      <c r="G40" s="485"/>
      <c r="H40" s="482">
        <f>G40*$P$7/1000</f>
        <v>0</v>
      </c>
      <c r="I40" s="485"/>
      <c r="J40" s="496">
        <f>I40*$P$8/1000</f>
        <v>0</v>
      </c>
      <c r="K40" s="78" t="s">
        <v>487</v>
      </c>
      <c r="L40" s="78" t="s">
        <v>68</v>
      </c>
      <c r="M40" s="78">
        <v>1</v>
      </c>
      <c r="N40" s="214">
        <v>15</v>
      </c>
      <c r="O40" s="79">
        <f t="shared" si="0"/>
        <v>15</v>
      </c>
      <c r="P40" s="482">
        <f>E40*F40</f>
        <v>48.525479999999995</v>
      </c>
      <c r="Q40" s="487">
        <f>SUM(O40:O43)</f>
        <v>15</v>
      </c>
      <c r="R40" s="483">
        <f>Q40*1.02*$P$9</f>
        <v>16.175159999999998</v>
      </c>
    </row>
    <row r="41" spans="1:18" s="39" customFormat="1">
      <c r="A41" s="359"/>
      <c r="B41" s="491"/>
      <c r="C41" s="493"/>
      <c r="D41" s="359"/>
      <c r="E41" s="486"/>
      <c r="F41" s="484"/>
      <c r="G41" s="485"/>
      <c r="H41" s="482"/>
      <c r="I41" s="485"/>
      <c r="J41" s="496"/>
      <c r="K41" s="78"/>
      <c r="L41" s="78"/>
      <c r="M41" s="78"/>
      <c r="N41" s="214"/>
      <c r="O41" s="79">
        <f t="shared" si="0"/>
        <v>0</v>
      </c>
      <c r="P41" s="482"/>
      <c r="Q41" s="487"/>
      <c r="R41" s="483"/>
    </row>
    <row r="42" spans="1:18" s="39" customFormat="1">
      <c r="A42" s="359"/>
      <c r="B42" s="491"/>
      <c r="C42" s="493"/>
      <c r="D42" s="359"/>
      <c r="E42" s="486"/>
      <c r="F42" s="484"/>
      <c r="G42" s="485"/>
      <c r="H42" s="482"/>
      <c r="I42" s="485"/>
      <c r="J42" s="496"/>
      <c r="K42" s="78"/>
      <c r="L42" s="78"/>
      <c r="M42" s="80"/>
      <c r="N42" s="214"/>
      <c r="O42" s="79">
        <f t="shared" si="0"/>
        <v>0</v>
      </c>
      <c r="P42" s="482"/>
      <c r="Q42" s="487"/>
      <c r="R42" s="483"/>
    </row>
    <row r="43" spans="1:18" s="39" customFormat="1">
      <c r="A43" s="359"/>
      <c r="B43" s="492"/>
      <c r="C43" s="493"/>
      <c r="D43" s="359"/>
      <c r="E43" s="486"/>
      <c r="F43" s="484"/>
      <c r="G43" s="485"/>
      <c r="H43" s="482"/>
      <c r="I43" s="485"/>
      <c r="J43" s="496"/>
      <c r="K43" s="78"/>
      <c r="L43" s="78"/>
      <c r="M43" s="78"/>
      <c r="N43" s="214"/>
      <c r="O43" s="79">
        <f t="shared" si="0"/>
        <v>0</v>
      </c>
      <c r="P43" s="482"/>
      <c r="Q43" s="487"/>
      <c r="R43" s="483"/>
    </row>
    <row r="44" spans="1:18" s="39" customFormat="1" ht="11.25" customHeight="1">
      <c r="A44" s="517">
        <v>8</v>
      </c>
      <c r="B44" s="493" t="s">
        <v>609</v>
      </c>
      <c r="C44" s="283" t="s">
        <v>610</v>
      </c>
      <c r="D44" s="359" t="s">
        <v>213</v>
      </c>
      <c r="E44" s="359">
        <v>190</v>
      </c>
      <c r="F44" s="484">
        <f>H44+J44+R44</f>
        <v>6.6827526799999983</v>
      </c>
      <c r="G44" s="485">
        <v>0.88</v>
      </c>
      <c r="H44" s="482">
        <f>G44*$P$7/1000</f>
        <v>2.1449911999999998</v>
      </c>
      <c r="I44" s="485">
        <v>0.04</v>
      </c>
      <c r="J44" s="482">
        <f>I44*$P$8/1000</f>
        <v>0.1219428</v>
      </c>
      <c r="K44" s="78" t="s">
        <v>182</v>
      </c>
      <c r="L44" s="78" t="s">
        <v>43</v>
      </c>
      <c r="M44" s="78">
        <v>1</v>
      </c>
      <c r="N44" s="214">
        <v>3.9</v>
      </c>
      <c r="O44" s="79">
        <f>M44*N44</f>
        <v>3.9</v>
      </c>
      <c r="P44" s="482">
        <f>E44*F44</f>
        <v>1269.7230091999998</v>
      </c>
      <c r="Q44" s="487">
        <f>SUM(O44:O47)</f>
        <v>3.9</v>
      </c>
      <c r="R44" s="483">
        <f>Q44*1.02*1.05*$R$13</f>
        <v>4.4158186799999992</v>
      </c>
    </row>
    <row r="45" spans="1:18" s="39" customFormat="1">
      <c r="A45" s="518"/>
      <c r="B45" s="493"/>
      <c r="C45" s="283"/>
      <c r="D45" s="359"/>
      <c r="E45" s="359"/>
      <c r="F45" s="484"/>
      <c r="G45" s="485"/>
      <c r="H45" s="482"/>
      <c r="I45" s="485"/>
      <c r="J45" s="482"/>
      <c r="K45" s="78"/>
      <c r="L45" s="78"/>
      <c r="M45" s="78"/>
      <c r="N45" s="214"/>
      <c r="O45" s="79">
        <f>M45*N45</f>
        <v>0</v>
      </c>
      <c r="P45" s="482"/>
      <c r="Q45" s="487"/>
      <c r="R45" s="483"/>
    </row>
    <row r="46" spans="1:18" s="39" customFormat="1">
      <c r="A46" s="518"/>
      <c r="B46" s="493"/>
      <c r="C46" s="283"/>
      <c r="D46" s="359"/>
      <c r="E46" s="359"/>
      <c r="F46" s="484"/>
      <c r="G46" s="485"/>
      <c r="H46" s="482"/>
      <c r="I46" s="485"/>
      <c r="J46" s="482"/>
      <c r="K46" s="78"/>
      <c r="L46" s="78"/>
      <c r="M46" s="80"/>
      <c r="N46" s="214"/>
      <c r="O46" s="79">
        <f>M46*N46</f>
        <v>0</v>
      </c>
      <c r="P46" s="482"/>
      <c r="Q46" s="487"/>
      <c r="R46" s="483"/>
    </row>
    <row r="47" spans="1:18" s="39" customFormat="1">
      <c r="A47" s="519"/>
      <c r="B47" s="493"/>
      <c r="C47" s="283"/>
      <c r="D47" s="359"/>
      <c r="E47" s="359"/>
      <c r="F47" s="484"/>
      <c r="G47" s="485"/>
      <c r="H47" s="482"/>
      <c r="I47" s="485"/>
      <c r="J47" s="482"/>
      <c r="K47" s="78"/>
      <c r="L47" s="78"/>
      <c r="M47" s="78"/>
      <c r="N47" s="214"/>
      <c r="O47" s="79">
        <f>M47*N47</f>
        <v>0</v>
      </c>
      <c r="P47" s="482"/>
      <c r="Q47" s="487"/>
      <c r="R47" s="483"/>
    </row>
    <row r="48" spans="1:18" ht="11.25" customHeight="1">
      <c r="A48" s="359">
        <v>9</v>
      </c>
      <c r="B48" s="490" t="s">
        <v>123</v>
      </c>
      <c r="C48" s="307" t="s">
        <v>598</v>
      </c>
      <c r="D48" s="512" t="s">
        <v>68</v>
      </c>
      <c r="E48" s="515">
        <v>10</v>
      </c>
      <c r="F48" s="309">
        <f>H48+J48+R48</f>
        <v>3.1137182999999999</v>
      </c>
      <c r="G48" s="310"/>
      <c r="H48" s="305">
        <f>G48*$P$7/1000</f>
        <v>0</v>
      </c>
      <c r="I48" s="310"/>
      <c r="J48" s="305">
        <f>I48*$P$8/1000</f>
        <v>0</v>
      </c>
      <c r="K48" s="81" t="s">
        <v>599</v>
      </c>
      <c r="L48" s="81" t="s">
        <v>68</v>
      </c>
      <c r="M48" s="81">
        <v>1</v>
      </c>
      <c r="N48" s="213">
        <v>2.75</v>
      </c>
      <c r="O48" s="101">
        <f t="shared" si="0"/>
        <v>2.75</v>
      </c>
      <c r="P48" s="305">
        <f>E48*F48</f>
        <v>31.137183</v>
      </c>
      <c r="Q48" s="488">
        <f>SUM(O48:O51)</f>
        <v>2.75</v>
      </c>
      <c r="R48" s="489">
        <f>Q48*1.02*1.05*$R$13</f>
        <v>3.1137182999999999</v>
      </c>
    </row>
    <row r="49" spans="1:18">
      <c r="A49" s="359"/>
      <c r="B49" s="491"/>
      <c r="C49" s="392"/>
      <c r="D49" s="513"/>
      <c r="E49" s="515"/>
      <c r="F49" s="309"/>
      <c r="G49" s="310"/>
      <c r="H49" s="305"/>
      <c r="I49" s="310"/>
      <c r="J49" s="305"/>
      <c r="K49" s="81"/>
      <c r="L49" s="81"/>
      <c r="M49" s="81"/>
      <c r="N49" s="213"/>
      <c r="O49" s="101">
        <f t="shared" si="0"/>
        <v>0</v>
      </c>
      <c r="P49" s="305"/>
      <c r="Q49" s="488"/>
      <c r="R49" s="489"/>
    </row>
    <row r="50" spans="1:18">
      <c r="A50" s="359"/>
      <c r="B50" s="491"/>
      <c r="C50" s="392"/>
      <c r="D50" s="513"/>
      <c r="E50" s="515"/>
      <c r="F50" s="309"/>
      <c r="G50" s="310"/>
      <c r="H50" s="305"/>
      <c r="I50" s="310"/>
      <c r="J50" s="305"/>
      <c r="K50" s="81"/>
      <c r="L50" s="81"/>
      <c r="M50" s="88"/>
      <c r="N50" s="213"/>
      <c r="O50" s="101"/>
      <c r="P50" s="305"/>
      <c r="Q50" s="488"/>
      <c r="R50" s="489"/>
    </row>
    <row r="51" spans="1:18">
      <c r="A51" s="359"/>
      <c r="B51" s="492"/>
      <c r="C51" s="516"/>
      <c r="D51" s="514"/>
      <c r="E51" s="515"/>
      <c r="F51" s="309"/>
      <c r="G51" s="310"/>
      <c r="H51" s="305"/>
      <c r="I51" s="310"/>
      <c r="J51" s="305"/>
      <c r="K51" s="81"/>
      <c r="L51" s="81"/>
      <c r="M51" s="81"/>
      <c r="N51" s="213"/>
      <c r="O51" s="101">
        <f t="shared" si="0"/>
        <v>0</v>
      </c>
      <c r="P51" s="305"/>
      <c r="Q51" s="488"/>
      <c r="R51" s="489"/>
    </row>
    <row r="52" spans="1:18" s="39" customFormat="1" ht="11.25" customHeight="1">
      <c r="A52" s="359">
        <v>10</v>
      </c>
      <c r="B52" s="490" t="s">
        <v>123</v>
      </c>
      <c r="C52" s="283" t="s">
        <v>600</v>
      </c>
      <c r="D52" s="359" t="s">
        <v>68</v>
      </c>
      <c r="E52" s="359">
        <v>21</v>
      </c>
      <c r="F52" s="484">
        <f>H52+J52+R52</f>
        <v>5.0951753999999996</v>
      </c>
      <c r="G52" s="485"/>
      <c r="H52" s="482">
        <f>G52*$P$7/1000</f>
        <v>0</v>
      </c>
      <c r="I52" s="485"/>
      <c r="J52" s="482">
        <f>I52*$P$8/1000</f>
        <v>0</v>
      </c>
      <c r="K52" s="78" t="s">
        <v>602</v>
      </c>
      <c r="L52" s="78" t="s">
        <v>68</v>
      </c>
      <c r="M52" s="78">
        <v>1</v>
      </c>
      <c r="N52" s="214">
        <v>4.5</v>
      </c>
      <c r="O52" s="79">
        <f t="shared" si="0"/>
        <v>4.5</v>
      </c>
      <c r="P52" s="482">
        <f>E52*F52</f>
        <v>106.99868339999999</v>
      </c>
      <c r="Q52" s="487">
        <f>SUM(O52:O55)</f>
        <v>4.5</v>
      </c>
      <c r="R52" s="483">
        <f>Q52*1.02*1.05*$R$13</f>
        <v>5.0951753999999996</v>
      </c>
    </row>
    <row r="53" spans="1:18" s="39" customFormat="1">
      <c r="A53" s="359"/>
      <c r="B53" s="491"/>
      <c r="C53" s="283"/>
      <c r="D53" s="359"/>
      <c r="E53" s="359"/>
      <c r="F53" s="484"/>
      <c r="G53" s="485"/>
      <c r="H53" s="482"/>
      <c r="I53" s="485"/>
      <c r="J53" s="482"/>
      <c r="K53" s="78"/>
      <c r="L53" s="78"/>
      <c r="M53" s="78"/>
      <c r="N53" s="214"/>
      <c r="O53" s="79">
        <f t="shared" si="0"/>
        <v>0</v>
      </c>
      <c r="P53" s="482"/>
      <c r="Q53" s="487"/>
      <c r="R53" s="483"/>
    </row>
    <row r="54" spans="1:18" s="39" customFormat="1">
      <c r="A54" s="359"/>
      <c r="B54" s="491"/>
      <c r="C54" s="283"/>
      <c r="D54" s="359"/>
      <c r="E54" s="359"/>
      <c r="F54" s="484"/>
      <c r="G54" s="485"/>
      <c r="H54" s="482"/>
      <c r="I54" s="485"/>
      <c r="J54" s="482"/>
      <c r="K54" s="78"/>
      <c r="L54" s="78"/>
      <c r="M54" s="80"/>
      <c r="N54" s="214"/>
      <c r="O54" s="79">
        <f t="shared" si="0"/>
        <v>0</v>
      </c>
      <c r="P54" s="482"/>
      <c r="Q54" s="487"/>
      <c r="R54" s="483"/>
    </row>
    <row r="55" spans="1:18" s="39" customFormat="1">
      <c r="A55" s="359"/>
      <c r="B55" s="492"/>
      <c r="C55" s="283"/>
      <c r="D55" s="359"/>
      <c r="E55" s="359"/>
      <c r="F55" s="484"/>
      <c r="G55" s="485"/>
      <c r="H55" s="482"/>
      <c r="I55" s="485"/>
      <c r="J55" s="482"/>
      <c r="K55" s="78"/>
      <c r="L55" s="78"/>
      <c r="M55" s="78"/>
      <c r="N55" s="214"/>
      <c r="O55" s="79">
        <f t="shared" si="0"/>
        <v>0</v>
      </c>
      <c r="P55" s="482"/>
      <c r="Q55" s="487"/>
      <c r="R55" s="483"/>
    </row>
    <row r="56" spans="1:18" s="39" customFormat="1" ht="11.25" customHeight="1">
      <c r="A56" s="359">
        <v>11</v>
      </c>
      <c r="B56" s="493" t="s">
        <v>123</v>
      </c>
      <c r="C56" s="283" t="s">
        <v>601</v>
      </c>
      <c r="D56" s="359" t="s">
        <v>68</v>
      </c>
      <c r="E56" s="359">
        <v>10</v>
      </c>
      <c r="F56" s="484">
        <f>H56+J56+R56</f>
        <v>4.1893664400000006</v>
      </c>
      <c r="G56" s="485"/>
      <c r="H56" s="482">
        <f>G56*$P$7/1000</f>
        <v>0</v>
      </c>
      <c r="I56" s="485"/>
      <c r="J56" s="482">
        <f>I56*$P$8/1000</f>
        <v>0</v>
      </c>
      <c r="K56" s="78" t="s">
        <v>149</v>
      </c>
      <c r="L56" s="78" t="s">
        <v>68</v>
      </c>
      <c r="M56" s="78">
        <v>1</v>
      </c>
      <c r="N56" s="214">
        <v>3.7</v>
      </c>
      <c r="O56" s="79">
        <f t="shared" si="0"/>
        <v>3.7</v>
      </c>
      <c r="P56" s="482">
        <f>E56*F56</f>
        <v>41.893664400000006</v>
      </c>
      <c r="Q56" s="487">
        <f>SUM(O56:O59)</f>
        <v>3.7</v>
      </c>
      <c r="R56" s="483">
        <f>Q56*1.02*1.05*$R$13</f>
        <v>4.1893664400000006</v>
      </c>
    </row>
    <row r="57" spans="1:18" s="39" customFormat="1">
      <c r="A57" s="359"/>
      <c r="B57" s="493"/>
      <c r="C57" s="283"/>
      <c r="D57" s="359"/>
      <c r="E57" s="359"/>
      <c r="F57" s="484"/>
      <c r="G57" s="485"/>
      <c r="H57" s="482"/>
      <c r="I57" s="485"/>
      <c r="J57" s="482"/>
      <c r="K57" s="78"/>
      <c r="L57" s="78"/>
      <c r="M57" s="78"/>
      <c r="N57" s="214"/>
      <c r="O57" s="79">
        <f t="shared" si="0"/>
        <v>0</v>
      </c>
      <c r="P57" s="482"/>
      <c r="Q57" s="487"/>
      <c r="R57" s="483"/>
    </row>
    <row r="58" spans="1:18" s="39" customFormat="1">
      <c r="A58" s="359"/>
      <c r="B58" s="493"/>
      <c r="C58" s="283"/>
      <c r="D58" s="359"/>
      <c r="E58" s="359"/>
      <c r="F58" s="484"/>
      <c r="G58" s="485"/>
      <c r="H58" s="482"/>
      <c r="I58" s="485"/>
      <c r="J58" s="482"/>
      <c r="K58" s="78"/>
      <c r="L58" s="78"/>
      <c r="M58" s="80"/>
      <c r="N58" s="214"/>
      <c r="O58" s="79">
        <f t="shared" si="0"/>
        <v>0</v>
      </c>
      <c r="P58" s="482"/>
      <c r="Q58" s="487"/>
      <c r="R58" s="483"/>
    </row>
    <row r="59" spans="1:18" s="39" customFormat="1">
      <c r="A59" s="359"/>
      <c r="B59" s="493"/>
      <c r="C59" s="283"/>
      <c r="D59" s="359"/>
      <c r="E59" s="359"/>
      <c r="F59" s="484"/>
      <c r="G59" s="485"/>
      <c r="H59" s="482"/>
      <c r="I59" s="485"/>
      <c r="J59" s="482"/>
      <c r="K59" s="78"/>
      <c r="L59" s="78"/>
      <c r="M59" s="78"/>
      <c r="N59" s="214"/>
      <c r="O59" s="79">
        <f t="shared" si="0"/>
        <v>0</v>
      </c>
      <c r="P59" s="482"/>
      <c r="Q59" s="487"/>
      <c r="R59" s="483"/>
    </row>
    <row r="60" spans="1:18" s="39" customFormat="1" ht="11.25" customHeight="1">
      <c r="A60" s="359">
        <v>12</v>
      </c>
      <c r="B60" s="493" t="s">
        <v>123</v>
      </c>
      <c r="C60" s="283" t="s">
        <v>603</v>
      </c>
      <c r="D60" s="359" t="s">
        <v>43</v>
      </c>
      <c r="E60" s="359">
        <v>25</v>
      </c>
      <c r="F60" s="484">
        <f>H60+J60+R60</f>
        <v>3.2322611999999999</v>
      </c>
      <c r="G60" s="485"/>
      <c r="H60" s="482">
        <v>1.5</v>
      </c>
      <c r="I60" s="485"/>
      <c r="J60" s="482">
        <v>0.6</v>
      </c>
      <c r="K60" s="78" t="s">
        <v>604</v>
      </c>
      <c r="L60" s="78" t="s">
        <v>43</v>
      </c>
      <c r="M60" s="78">
        <v>1</v>
      </c>
      <c r="N60" s="214">
        <v>1</v>
      </c>
      <c r="O60" s="79">
        <f>M60*N60</f>
        <v>1</v>
      </c>
      <c r="P60" s="482">
        <f>E60*F60</f>
        <v>80.806529999999995</v>
      </c>
      <c r="Q60" s="487">
        <f>SUM(O60:O63)</f>
        <v>1</v>
      </c>
      <c r="R60" s="483">
        <f>Q60*1.02*1.05*$R$13</f>
        <v>1.1322612000000001</v>
      </c>
    </row>
    <row r="61" spans="1:18" s="39" customFormat="1">
      <c r="A61" s="359"/>
      <c r="B61" s="493"/>
      <c r="C61" s="283"/>
      <c r="D61" s="359"/>
      <c r="E61" s="359"/>
      <c r="F61" s="484"/>
      <c r="G61" s="485"/>
      <c r="H61" s="482"/>
      <c r="I61" s="485"/>
      <c r="J61" s="482"/>
      <c r="K61" s="78"/>
      <c r="L61" s="78"/>
      <c r="M61" s="78"/>
      <c r="N61" s="214"/>
      <c r="O61" s="79">
        <f>M61*N61</f>
        <v>0</v>
      </c>
      <c r="P61" s="482"/>
      <c r="Q61" s="487"/>
      <c r="R61" s="483"/>
    </row>
    <row r="62" spans="1:18" s="39" customFormat="1">
      <c r="A62" s="359"/>
      <c r="B62" s="493"/>
      <c r="C62" s="283"/>
      <c r="D62" s="359"/>
      <c r="E62" s="359"/>
      <c r="F62" s="484"/>
      <c r="G62" s="485"/>
      <c r="H62" s="482"/>
      <c r="I62" s="485"/>
      <c r="J62" s="482"/>
      <c r="K62" s="78"/>
      <c r="L62" s="78"/>
      <c r="M62" s="80"/>
      <c r="N62" s="214"/>
      <c r="O62" s="79">
        <f>M62*N62</f>
        <v>0</v>
      </c>
      <c r="P62" s="482"/>
      <c r="Q62" s="487"/>
      <c r="R62" s="483"/>
    </row>
    <row r="63" spans="1:18" s="39" customFormat="1">
      <c r="A63" s="359"/>
      <c r="B63" s="493"/>
      <c r="C63" s="283"/>
      <c r="D63" s="359"/>
      <c r="E63" s="359"/>
      <c r="F63" s="484"/>
      <c r="G63" s="485"/>
      <c r="H63" s="482"/>
      <c r="I63" s="485"/>
      <c r="J63" s="482"/>
      <c r="K63" s="78"/>
      <c r="L63" s="78"/>
      <c r="M63" s="78"/>
      <c r="N63" s="214"/>
      <c r="O63" s="79">
        <f>M63*N63</f>
        <v>0</v>
      </c>
      <c r="P63" s="482"/>
      <c r="Q63" s="487"/>
      <c r="R63" s="483"/>
    </row>
    <row r="64" spans="1:18" s="39" customFormat="1" ht="11.25" customHeight="1">
      <c r="A64" s="359">
        <v>13</v>
      </c>
      <c r="B64" s="490" t="s">
        <v>606</v>
      </c>
      <c r="C64" s="493" t="s">
        <v>605</v>
      </c>
      <c r="D64" s="359" t="s">
        <v>76</v>
      </c>
      <c r="E64" s="359">
        <v>9</v>
      </c>
      <c r="F64" s="484">
        <f>H64+J64+R64</f>
        <v>1.3403840700000003</v>
      </c>
      <c r="G64" s="485">
        <v>0.27600000000000002</v>
      </c>
      <c r="H64" s="482">
        <f>G64*$P$7/1000</f>
        <v>0.67274724000000008</v>
      </c>
      <c r="I64" s="485">
        <v>0.219</v>
      </c>
      <c r="J64" s="496">
        <f>I64*$P$8/1000</f>
        <v>0.66763683000000007</v>
      </c>
      <c r="K64" s="78"/>
      <c r="L64" s="78"/>
      <c r="M64" s="78"/>
      <c r="N64" s="214"/>
      <c r="O64" s="79"/>
      <c r="P64" s="482">
        <f>E64*F64</f>
        <v>12.063456630000003</v>
      </c>
      <c r="Q64" s="487">
        <f>SUM(O64:O67)</f>
        <v>0</v>
      </c>
      <c r="R64" s="483">
        <f>Q64*1.02*1.05*$R$13</f>
        <v>0</v>
      </c>
    </row>
    <row r="65" spans="1:18" s="39" customFormat="1">
      <c r="A65" s="359"/>
      <c r="B65" s="491"/>
      <c r="C65" s="493"/>
      <c r="D65" s="359"/>
      <c r="E65" s="359"/>
      <c r="F65" s="484"/>
      <c r="G65" s="485"/>
      <c r="H65" s="482"/>
      <c r="I65" s="485"/>
      <c r="J65" s="496"/>
      <c r="K65" s="78"/>
      <c r="L65" s="78"/>
      <c r="M65" s="78"/>
      <c r="N65" s="214"/>
      <c r="O65" s="79">
        <f t="shared" si="0"/>
        <v>0</v>
      </c>
      <c r="P65" s="482"/>
      <c r="Q65" s="487"/>
      <c r="R65" s="483"/>
    </row>
    <row r="66" spans="1:18" s="39" customFormat="1">
      <c r="A66" s="359"/>
      <c r="B66" s="491"/>
      <c r="C66" s="493"/>
      <c r="D66" s="359"/>
      <c r="E66" s="359"/>
      <c r="F66" s="484"/>
      <c r="G66" s="485"/>
      <c r="H66" s="482"/>
      <c r="I66" s="485"/>
      <c r="J66" s="496"/>
      <c r="K66" s="78"/>
      <c r="L66" s="78"/>
      <c r="M66" s="80"/>
      <c r="N66" s="214"/>
      <c r="O66" s="79">
        <f t="shared" si="0"/>
        <v>0</v>
      </c>
      <c r="P66" s="482"/>
      <c r="Q66" s="487"/>
      <c r="R66" s="483"/>
    </row>
    <row r="67" spans="1:18" s="39" customFormat="1">
      <c r="A67" s="359"/>
      <c r="B67" s="492"/>
      <c r="C67" s="493"/>
      <c r="D67" s="359"/>
      <c r="E67" s="359"/>
      <c r="F67" s="484"/>
      <c r="G67" s="485"/>
      <c r="H67" s="482"/>
      <c r="I67" s="485"/>
      <c r="J67" s="496"/>
      <c r="K67" s="78"/>
      <c r="L67" s="78"/>
      <c r="M67" s="78"/>
      <c r="N67" s="214"/>
      <c r="O67" s="79">
        <f t="shared" si="0"/>
        <v>0</v>
      </c>
      <c r="P67" s="482"/>
      <c r="Q67" s="487"/>
      <c r="R67" s="483"/>
    </row>
    <row r="68" spans="1:18" s="39" customFormat="1" ht="11.25" customHeight="1">
      <c r="A68" s="359">
        <v>14</v>
      </c>
      <c r="B68" s="490" t="s">
        <v>123</v>
      </c>
      <c r="C68" s="283" t="s">
        <v>607</v>
      </c>
      <c r="D68" s="359" t="s">
        <v>213</v>
      </c>
      <c r="E68" s="511">
        <v>0.5</v>
      </c>
      <c r="F68" s="484">
        <f>H68+J68+R68</f>
        <v>1.4153264999999997</v>
      </c>
      <c r="G68" s="509"/>
      <c r="H68" s="482">
        <f>G68*$P$7/1000</f>
        <v>0</v>
      </c>
      <c r="I68" s="520"/>
      <c r="J68" s="482">
        <f>I68*$P$8/1000</f>
        <v>0</v>
      </c>
      <c r="K68" s="78" t="s">
        <v>108</v>
      </c>
      <c r="L68" s="78" t="s">
        <v>213</v>
      </c>
      <c r="M68" s="78">
        <v>1</v>
      </c>
      <c r="N68" s="214">
        <v>1.25</v>
      </c>
      <c r="O68" s="79">
        <f t="shared" si="0"/>
        <v>1.25</v>
      </c>
      <c r="P68" s="482">
        <f>E68*F68</f>
        <v>0.70766324999999985</v>
      </c>
      <c r="Q68" s="487">
        <f>SUM(O68:O71)</f>
        <v>1.25</v>
      </c>
      <c r="R68" s="483">
        <f>Q68*1.02*1.05*$R$13</f>
        <v>1.4153264999999997</v>
      </c>
    </row>
    <row r="69" spans="1:18" s="39" customFormat="1">
      <c r="A69" s="359"/>
      <c r="B69" s="491"/>
      <c r="C69" s="283"/>
      <c r="D69" s="359"/>
      <c r="E69" s="511"/>
      <c r="F69" s="484"/>
      <c r="G69" s="509"/>
      <c r="H69" s="482"/>
      <c r="I69" s="520"/>
      <c r="J69" s="482"/>
      <c r="K69" s="78"/>
      <c r="L69" s="78"/>
      <c r="M69" s="78"/>
      <c r="N69" s="214"/>
      <c r="O69" s="79">
        <f t="shared" si="0"/>
        <v>0</v>
      </c>
      <c r="P69" s="482"/>
      <c r="Q69" s="487"/>
      <c r="R69" s="483"/>
    </row>
    <row r="70" spans="1:18" s="39" customFormat="1">
      <c r="A70" s="359"/>
      <c r="B70" s="491"/>
      <c r="C70" s="283"/>
      <c r="D70" s="359"/>
      <c r="E70" s="511"/>
      <c r="F70" s="484"/>
      <c r="G70" s="509"/>
      <c r="H70" s="482"/>
      <c r="I70" s="520"/>
      <c r="J70" s="482"/>
      <c r="K70" s="78"/>
      <c r="L70" s="78"/>
      <c r="M70" s="80"/>
      <c r="N70" s="214"/>
      <c r="O70" s="79">
        <f t="shared" si="0"/>
        <v>0</v>
      </c>
      <c r="P70" s="482"/>
      <c r="Q70" s="487"/>
      <c r="R70" s="483"/>
    </row>
    <row r="71" spans="1:18" s="39" customFormat="1">
      <c r="A71" s="359"/>
      <c r="B71" s="492"/>
      <c r="C71" s="283"/>
      <c r="D71" s="359"/>
      <c r="E71" s="511"/>
      <c r="F71" s="484"/>
      <c r="G71" s="509"/>
      <c r="H71" s="482"/>
      <c r="I71" s="520"/>
      <c r="J71" s="482"/>
      <c r="K71" s="78"/>
      <c r="L71" s="78"/>
      <c r="M71" s="78"/>
      <c r="N71" s="214"/>
      <c r="O71" s="79">
        <f t="shared" si="0"/>
        <v>0</v>
      </c>
      <c r="P71" s="482"/>
      <c r="Q71" s="487"/>
      <c r="R71" s="483"/>
    </row>
    <row r="72" spans="1:18" s="39" customFormat="1" ht="11.25" customHeight="1">
      <c r="A72" s="359">
        <v>15</v>
      </c>
      <c r="B72" s="490" t="s">
        <v>611</v>
      </c>
      <c r="C72" s="283" t="s">
        <v>608</v>
      </c>
      <c r="D72" s="512" t="s">
        <v>213</v>
      </c>
      <c r="E72" s="359">
        <v>500</v>
      </c>
      <c r="F72" s="484">
        <f>H72+J72+R72</f>
        <v>0.53138101599999998</v>
      </c>
      <c r="G72" s="485">
        <v>0.21199999999999999</v>
      </c>
      <c r="H72" s="482">
        <f>G72*$P$7/1000</f>
        <v>0.51674787999999994</v>
      </c>
      <c r="I72" s="485">
        <v>4.7999999999999996E-3</v>
      </c>
      <c r="J72" s="482">
        <f>I72*$P$8/1000</f>
        <v>1.4633136E-2</v>
      </c>
      <c r="K72" s="78"/>
      <c r="L72" s="81"/>
      <c r="M72" s="78"/>
      <c r="N72" s="214"/>
      <c r="O72" s="79"/>
      <c r="P72" s="482">
        <f>E72*F72</f>
        <v>265.69050799999997</v>
      </c>
      <c r="Q72" s="487">
        <f>SUM(O72:O75)</f>
        <v>0</v>
      </c>
      <c r="R72" s="483">
        <f>Q72*1.02*1.05*$R$13</f>
        <v>0</v>
      </c>
    </row>
    <row r="73" spans="1:18" s="39" customFormat="1">
      <c r="A73" s="359"/>
      <c r="B73" s="491"/>
      <c r="C73" s="283"/>
      <c r="D73" s="513"/>
      <c r="E73" s="359"/>
      <c r="F73" s="484"/>
      <c r="G73" s="485"/>
      <c r="H73" s="482"/>
      <c r="I73" s="485"/>
      <c r="J73" s="482"/>
      <c r="K73" s="40"/>
      <c r="L73" s="41"/>
      <c r="M73" s="42"/>
      <c r="N73" s="214"/>
      <c r="O73" s="79"/>
      <c r="P73" s="482"/>
      <c r="Q73" s="487"/>
      <c r="R73" s="483"/>
    </row>
    <row r="74" spans="1:18" s="39" customFormat="1">
      <c r="A74" s="359"/>
      <c r="B74" s="491"/>
      <c r="C74" s="283"/>
      <c r="D74" s="513"/>
      <c r="E74" s="359"/>
      <c r="F74" s="484"/>
      <c r="G74" s="485"/>
      <c r="H74" s="482"/>
      <c r="I74" s="485"/>
      <c r="J74" s="482"/>
      <c r="K74" s="40"/>
      <c r="L74" s="41"/>
      <c r="M74" s="42"/>
      <c r="N74" s="214"/>
      <c r="O74" s="79"/>
      <c r="P74" s="482"/>
      <c r="Q74" s="487"/>
      <c r="R74" s="483"/>
    </row>
    <row r="75" spans="1:18" s="39" customFormat="1">
      <c r="A75" s="359"/>
      <c r="B75" s="492"/>
      <c r="C75" s="283"/>
      <c r="D75" s="514"/>
      <c r="E75" s="359"/>
      <c r="F75" s="484"/>
      <c r="G75" s="485"/>
      <c r="H75" s="482"/>
      <c r="I75" s="485"/>
      <c r="J75" s="482"/>
      <c r="K75" s="78"/>
      <c r="L75" s="78"/>
      <c r="M75" s="78"/>
      <c r="N75" s="214"/>
      <c r="O75" s="79">
        <f t="shared" si="0"/>
        <v>0</v>
      </c>
      <c r="P75" s="482"/>
      <c r="Q75" s="487"/>
      <c r="R75" s="483"/>
    </row>
    <row r="76" spans="1:18">
      <c r="C76" s="43" t="s">
        <v>87</v>
      </c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114">
        <f>SUM(P16:P75)-P80</f>
        <v>1963.8221402799986</v>
      </c>
      <c r="Q76" s="68"/>
      <c r="R76" s="70"/>
    </row>
    <row r="77" spans="1:18">
      <c r="C77" s="43" t="s">
        <v>88</v>
      </c>
      <c r="K77" s="69"/>
      <c r="P77" s="114">
        <f>P76*0.133</f>
        <v>261.18834465723984</v>
      </c>
    </row>
    <row r="78" spans="1:18">
      <c r="C78" s="43" t="s">
        <v>87</v>
      </c>
      <c r="K78" s="69"/>
      <c r="P78" s="114">
        <f>SUM(P76:P77)</f>
        <v>2225.0104849372383</v>
      </c>
    </row>
    <row r="79" spans="1:18">
      <c r="C79" s="43" t="s">
        <v>125</v>
      </c>
      <c r="P79" s="114">
        <f>P78*0.11</f>
        <v>244.75115334309621</v>
      </c>
    </row>
    <row r="80" spans="1:18">
      <c r="C80" s="43" t="s">
        <v>157</v>
      </c>
      <c r="P80" s="114">
        <f>+E16*R16+E20*R20+E24*R24+E28*R28+E32*R32+E36*R36+E40*R40</f>
        <v>3717.7898399999999</v>
      </c>
    </row>
    <row r="81" spans="3:16">
      <c r="C81" s="43" t="s">
        <v>87</v>
      </c>
      <c r="P81" s="114">
        <f>SUM(P78:P80)</f>
        <v>6187.5514782803348</v>
      </c>
    </row>
  </sheetData>
  <mergeCells count="218">
    <mergeCell ref="H72:H75"/>
    <mergeCell ref="I72:I75"/>
    <mergeCell ref="J72:J75"/>
    <mergeCell ref="P72:P75"/>
    <mergeCell ref="Q72:Q75"/>
    <mergeCell ref="R72:R75"/>
    <mergeCell ref="H68:H71"/>
    <mergeCell ref="I68:I71"/>
    <mergeCell ref="P64:P67"/>
    <mergeCell ref="Q64:Q67"/>
    <mergeCell ref="R64:R67"/>
    <mergeCell ref="J68:J71"/>
    <mergeCell ref="P68:P71"/>
    <mergeCell ref="Q68:Q71"/>
    <mergeCell ref="R68:R71"/>
    <mergeCell ref="H64:H67"/>
    <mergeCell ref="I64:I67"/>
    <mergeCell ref="J64:J67"/>
    <mergeCell ref="G56:G59"/>
    <mergeCell ref="F60:F63"/>
    <mergeCell ref="G60:G63"/>
    <mergeCell ref="A72:A75"/>
    <mergeCell ref="B72:B75"/>
    <mergeCell ref="C72:C75"/>
    <mergeCell ref="D72:D75"/>
    <mergeCell ref="E72:E75"/>
    <mergeCell ref="F72:F75"/>
    <mergeCell ref="G72:G75"/>
    <mergeCell ref="F64:F67"/>
    <mergeCell ref="G64:G67"/>
    <mergeCell ref="A60:A63"/>
    <mergeCell ref="B60:B63"/>
    <mergeCell ref="C60:C63"/>
    <mergeCell ref="D60:D63"/>
    <mergeCell ref="E60:E63"/>
    <mergeCell ref="B64:B67"/>
    <mergeCell ref="C64:C67"/>
    <mergeCell ref="D64:D67"/>
    <mergeCell ref="E64:E67"/>
    <mergeCell ref="A16:A19"/>
    <mergeCell ref="A64:A67"/>
    <mergeCell ref="G36:G39"/>
    <mergeCell ref="A44:A47"/>
    <mergeCell ref="B44:B47"/>
    <mergeCell ref="C44:C47"/>
    <mergeCell ref="D44:D47"/>
    <mergeCell ref="E44:E47"/>
    <mergeCell ref="B16:B19"/>
    <mergeCell ref="C16:C19"/>
    <mergeCell ref="D16:D19"/>
    <mergeCell ref="E16:E19"/>
    <mergeCell ref="A32:A35"/>
    <mergeCell ref="B32:B35"/>
    <mergeCell ref="C32:C35"/>
    <mergeCell ref="D32:D35"/>
    <mergeCell ref="A36:A39"/>
    <mergeCell ref="B36:B39"/>
    <mergeCell ref="C36:C39"/>
    <mergeCell ref="D36:D39"/>
    <mergeCell ref="E36:E39"/>
    <mergeCell ref="A52:A55"/>
    <mergeCell ref="B52:B55"/>
    <mergeCell ref="C52:C55"/>
    <mergeCell ref="A68:A71"/>
    <mergeCell ref="B68:B71"/>
    <mergeCell ref="C68:C71"/>
    <mergeCell ref="D68:D71"/>
    <mergeCell ref="E68:E71"/>
    <mergeCell ref="F68:F71"/>
    <mergeCell ref="G68:G71"/>
    <mergeCell ref="D48:D51"/>
    <mergeCell ref="E48:E51"/>
    <mergeCell ref="F48:F51"/>
    <mergeCell ref="G48:G51"/>
    <mergeCell ref="A48:A51"/>
    <mergeCell ref="B48:B51"/>
    <mergeCell ref="C48:C51"/>
    <mergeCell ref="D52:D55"/>
    <mergeCell ref="E52:E55"/>
    <mergeCell ref="F52:F55"/>
    <mergeCell ref="G52:G55"/>
    <mergeCell ref="A56:A59"/>
    <mergeCell ref="B56:B59"/>
    <mergeCell ref="C56:C59"/>
    <mergeCell ref="D56:D59"/>
    <mergeCell ref="E56:E59"/>
    <mergeCell ref="F56:F59"/>
    <mergeCell ref="G44:G47"/>
    <mergeCell ref="H44:H47"/>
    <mergeCell ref="I44:I47"/>
    <mergeCell ref="A3:R3"/>
    <mergeCell ref="G11:O11"/>
    <mergeCell ref="G12:H13"/>
    <mergeCell ref="I12:J13"/>
    <mergeCell ref="K12:O13"/>
    <mergeCell ref="A5:Q5"/>
    <mergeCell ref="J7:K7"/>
    <mergeCell ref="L7:O7"/>
    <mergeCell ref="P11:P13"/>
    <mergeCell ref="Q11:Q13"/>
    <mergeCell ref="A8:E8"/>
    <mergeCell ref="F8:G8"/>
    <mergeCell ref="L8:O8"/>
    <mergeCell ref="K9:O9"/>
    <mergeCell ref="A11:A14"/>
    <mergeCell ref="B11:B14"/>
    <mergeCell ref="C9:E9"/>
    <mergeCell ref="F11:F14"/>
    <mergeCell ref="F9:G9"/>
    <mergeCell ref="F16:F19"/>
    <mergeCell ref="G16:G19"/>
    <mergeCell ref="P16:P19"/>
    <mergeCell ref="Q16:Q19"/>
    <mergeCell ref="P28:P31"/>
    <mergeCell ref="Q28:Q31"/>
    <mergeCell ref="H48:H51"/>
    <mergeCell ref="I48:I51"/>
    <mergeCell ref="D24:D27"/>
    <mergeCell ref="D28:D31"/>
    <mergeCell ref="E28:E31"/>
    <mergeCell ref="F28:F31"/>
    <mergeCell ref="G28:G31"/>
    <mergeCell ref="H28:H31"/>
    <mergeCell ref="G20:G23"/>
    <mergeCell ref="H20:H23"/>
    <mergeCell ref="I20:I23"/>
    <mergeCell ref="H36:H39"/>
    <mergeCell ref="I36:I39"/>
    <mergeCell ref="E40:E43"/>
    <mergeCell ref="F36:F39"/>
    <mergeCell ref="P48:P51"/>
    <mergeCell ref="J40:J43"/>
    <mergeCell ref="P40:P43"/>
    <mergeCell ref="Q40:Q43"/>
    <mergeCell ref="F44:F47"/>
    <mergeCell ref="E32:E35"/>
    <mergeCell ref="F32:F35"/>
    <mergeCell ref="G32:G35"/>
    <mergeCell ref="H32:H35"/>
    <mergeCell ref="I32:I35"/>
    <mergeCell ref="C11:C14"/>
    <mergeCell ref="D11:D14"/>
    <mergeCell ref="E11:E14"/>
    <mergeCell ref="J16:J19"/>
    <mergeCell ref="H16:H19"/>
    <mergeCell ref="I16:I19"/>
    <mergeCell ref="R52:R55"/>
    <mergeCell ref="J48:J51"/>
    <mergeCell ref="R20:R23"/>
    <mergeCell ref="A20:A23"/>
    <mergeCell ref="B20:B23"/>
    <mergeCell ref="C20:C23"/>
    <mergeCell ref="D20:D23"/>
    <mergeCell ref="E20:E23"/>
    <mergeCell ref="A40:A43"/>
    <mergeCell ref="B40:B43"/>
    <mergeCell ref="C40:C43"/>
    <mergeCell ref="D40:D43"/>
    <mergeCell ref="P20:P23"/>
    <mergeCell ref="Q20:Q23"/>
    <mergeCell ref="P24:P27"/>
    <mergeCell ref="Q24:Q27"/>
    <mergeCell ref="R24:R27"/>
    <mergeCell ref="A24:A27"/>
    <mergeCell ref="B24:B27"/>
    <mergeCell ref="C24:C27"/>
    <mergeCell ref="A28:A31"/>
    <mergeCell ref="B28:B31"/>
    <mergeCell ref="C28:C31"/>
    <mergeCell ref="R28:R31"/>
    <mergeCell ref="R40:R43"/>
    <mergeCell ref="H60:H63"/>
    <mergeCell ref="I60:I63"/>
    <mergeCell ref="J60:J63"/>
    <mergeCell ref="P60:P63"/>
    <mergeCell ref="Q60:Q63"/>
    <mergeCell ref="R60:R63"/>
    <mergeCell ref="Q48:Q51"/>
    <mergeCell ref="R48:R51"/>
    <mergeCell ref="J56:J59"/>
    <mergeCell ref="P56:P59"/>
    <mergeCell ref="Q56:Q59"/>
    <mergeCell ref="R56:R59"/>
    <mergeCell ref="H56:H59"/>
    <mergeCell ref="I56:I59"/>
    <mergeCell ref="H52:H55"/>
    <mergeCell ref="I52:I55"/>
    <mergeCell ref="J52:J55"/>
    <mergeCell ref="P52:P55"/>
    <mergeCell ref="Q52:Q55"/>
    <mergeCell ref="J44:J47"/>
    <mergeCell ref="P44:P47"/>
    <mergeCell ref="Q44:Q47"/>
    <mergeCell ref="R44:R47"/>
    <mergeCell ref="J36:J39"/>
    <mergeCell ref="A1:R1"/>
    <mergeCell ref="R16:R19"/>
    <mergeCell ref="F40:F43"/>
    <mergeCell ref="G40:G43"/>
    <mergeCell ref="H40:H43"/>
    <mergeCell ref="I40:I43"/>
    <mergeCell ref="J20:J23"/>
    <mergeCell ref="J24:J27"/>
    <mergeCell ref="E24:E27"/>
    <mergeCell ref="F24:F27"/>
    <mergeCell ref="G24:G27"/>
    <mergeCell ref="H24:H27"/>
    <mergeCell ref="I24:I27"/>
    <mergeCell ref="F20:F23"/>
    <mergeCell ref="I28:I31"/>
    <mergeCell ref="J28:J31"/>
    <mergeCell ref="P36:P39"/>
    <mergeCell ref="Q36:Q39"/>
    <mergeCell ref="R36:R39"/>
    <mergeCell ref="J32:J35"/>
    <mergeCell ref="P32:P35"/>
    <mergeCell ref="Q32:Q35"/>
    <mergeCell ref="R32:R35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9" tint="0.39997558519241921"/>
    <pageSetUpPr fitToPage="1"/>
  </sheetPr>
  <dimension ref="A1:R173"/>
  <sheetViews>
    <sheetView showZeros="0" view="pageBreakPreview" topLeftCell="A86" zoomScaleNormal="100" zoomScaleSheetLayoutView="100" workbookViewId="0">
      <selection activeCell="M110" sqref="M110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24.75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81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</row>
    <row r="4" spans="1:18"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8">
      <c r="A5" s="481" t="s">
        <v>171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</row>
    <row r="6" spans="1:1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8">
      <c r="A7" s="178"/>
      <c r="J7" s="443" t="s">
        <v>150</v>
      </c>
      <c r="K7" s="443"/>
      <c r="L7" s="444" t="s">
        <v>82</v>
      </c>
      <c r="M7" s="444"/>
      <c r="N7" s="444"/>
      <c r="O7" s="444"/>
      <c r="P7" s="45">
        <f>+bac!D13</f>
        <v>2437.4899999999998</v>
      </c>
    </row>
    <row r="8" spans="1:18">
      <c r="A8" s="435" t="s">
        <v>151</v>
      </c>
      <c r="B8" s="435"/>
      <c r="C8" s="435"/>
      <c r="D8" s="435"/>
      <c r="E8" s="435"/>
      <c r="F8" s="436">
        <f>+P164</f>
        <v>3272.7768312807775</v>
      </c>
      <c r="G8" s="444"/>
      <c r="H8" s="53" t="s">
        <v>80</v>
      </c>
      <c r="L8" s="444" t="s">
        <v>152</v>
      </c>
      <c r="M8" s="444"/>
      <c r="N8" s="444"/>
      <c r="O8" s="444"/>
      <c r="P8" s="45">
        <f>+bac!D14</f>
        <v>3048.57</v>
      </c>
    </row>
    <row r="9" spans="1:18">
      <c r="A9" s="178"/>
      <c r="C9" s="435" t="s">
        <v>156</v>
      </c>
      <c r="D9" s="435"/>
      <c r="E9" s="435"/>
      <c r="F9" s="436">
        <f>+P163</f>
        <v>324.32923553232934</v>
      </c>
      <c r="G9" s="436"/>
      <c r="H9" s="53" t="s">
        <v>80</v>
      </c>
      <c r="K9" s="420" t="s">
        <v>107</v>
      </c>
      <c r="L9" s="420"/>
      <c r="M9" s="420"/>
      <c r="N9" s="420"/>
      <c r="O9" s="420"/>
      <c r="P9" s="179">
        <v>1.0571999999999999</v>
      </c>
    </row>
    <row r="10" spans="1:18">
      <c r="A10" s="178"/>
      <c r="K10" s="181"/>
      <c r="L10" s="181"/>
      <c r="M10" s="181"/>
      <c r="N10" s="181"/>
      <c r="O10" s="181"/>
      <c r="P10" s="179"/>
    </row>
    <row r="11" spans="1:18" ht="22.5">
      <c r="A11" s="421" t="s">
        <v>0</v>
      </c>
      <c r="B11" s="421" t="s">
        <v>195</v>
      </c>
      <c r="C11" s="421" t="s">
        <v>196</v>
      </c>
      <c r="D11" s="421" t="s">
        <v>197</v>
      </c>
      <c r="E11" s="421" t="s">
        <v>198</v>
      </c>
      <c r="F11" s="421" t="s">
        <v>199</v>
      </c>
      <c r="G11" s="422" t="s">
        <v>121</v>
      </c>
      <c r="H11" s="423"/>
      <c r="I11" s="423"/>
      <c r="J11" s="423"/>
      <c r="K11" s="423"/>
      <c r="L11" s="423"/>
      <c r="M11" s="423"/>
      <c r="N11" s="423"/>
      <c r="O11" s="424"/>
      <c r="P11" s="421" t="s">
        <v>210</v>
      </c>
      <c r="Q11" s="421" t="s">
        <v>207</v>
      </c>
      <c r="R11" s="180" t="s">
        <v>207</v>
      </c>
    </row>
    <row r="12" spans="1:18">
      <c r="A12" s="421"/>
      <c r="B12" s="421"/>
      <c r="C12" s="421"/>
      <c r="D12" s="421"/>
      <c r="E12" s="421"/>
      <c r="F12" s="421"/>
      <c r="G12" s="428" t="s">
        <v>200</v>
      </c>
      <c r="H12" s="429"/>
      <c r="I12" s="428" t="s">
        <v>201</v>
      </c>
      <c r="J12" s="429"/>
      <c r="K12" s="428" t="s">
        <v>208</v>
      </c>
      <c r="L12" s="432"/>
      <c r="M12" s="432"/>
      <c r="N12" s="432"/>
      <c r="O12" s="429"/>
      <c r="P12" s="421"/>
      <c r="Q12" s="421"/>
      <c r="R12" s="180" t="s">
        <v>1</v>
      </c>
    </row>
    <row r="13" spans="1:18">
      <c r="A13" s="421"/>
      <c r="B13" s="421"/>
      <c r="C13" s="421"/>
      <c r="D13" s="421"/>
      <c r="E13" s="421"/>
      <c r="F13" s="421"/>
      <c r="G13" s="430"/>
      <c r="H13" s="431"/>
      <c r="I13" s="430"/>
      <c r="J13" s="431"/>
      <c r="K13" s="430"/>
      <c r="L13" s="433"/>
      <c r="M13" s="433"/>
      <c r="N13" s="433"/>
      <c r="O13" s="431"/>
      <c r="P13" s="421"/>
      <c r="Q13" s="421"/>
      <c r="R13" s="180">
        <f>P9</f>
        <v>1.0571999999999999</v>
      </c>
    </row>
    <row r="14" spans="1:18" s="65" customFormat="1" ht="33.75">
      <c r="A14" s="421"/>
      <c r="B14" s="421"/>
      <c r="C14" s="421"/>
      <c r="D14" s="421"/>
      <c r="E14" s="421"/>
      <c r="F14" s="421"/>
      <c r="G14" s="180" t="s">
        <v>83</v>
      </c>
      <c r="H14" s="180" t="s">
        <v>84</v>
      </c>
      <c r="I14" s="180" t="s">
        <v>83</v>
      </c>
      <c r="J14" s="180" t="s">
        <v>84</v>
      </c>
      <c r="K14" s="180" t="s">
        <v>209</v>
      </c>
      <c r="L14" s="180" t="s">
        <v>202</v>
      </c>
      <c r="M14" s="180" t="s">
        <v>203</v>
      </c>
      <c r="N14" s="180" t="s">
        <v>204</v>
      </c>
      <c r="O14" s="180" t="s">
        <v>205</v>
      </c>
      <c r="P14" s="180" t="s">
        <v>206</v>
      </c>
      <c r="Q14" s="180" t="s">
        <v>206</v>
      </c>
      <c r="R14" s="180" t="s">
        <v>206</v>
      </c>
    </row>
    <row r="15" spans="1:18" s="65" customFormat="1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  <c r="H15" s="66">
        <v>8</v>
      </c>
      <c r="I15" s="66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6">
        <v>15</v>
      </c>
      <c r="P15" s="66">
        <v>16</v>
      </c>
      <c r="Q15" s="66">
        <v>17</v>
      </c>
      <c r="R15" s="66">
        <v>18</v>
      </c>
    </row>
    <row r="16" spans="1:18" ht="11.25" customHeight="1">
      <c r="A16" s="325">
        <v>1</v>
      </c>
      <c r="B16" s="328" t="s">
        <v>409</v>
      </c>
      <c r="C16" s="328" t="s">
        <v>410</v>
      </c>
      <c r="D16" s="329" t="s">
        <v>43</v>
      </c>
      <c r="E16" s="329">
        <v>215</v>
      </c>
      <c r="F16" s="331">
        <f>H16+J16+R16</f>
        <v>1.9560974379999998</v>
      </c>
      <c r="G16" s="322">
        <v>0.44</v>
      </c>
      <c r="H16" s="324">
        <f>G16*$P$7/1000</f>
        <v>1.0724955999999999</v>
      </c>
      <c r="I16" s="385">
        <v>1.4999999999999999E-2</v>
      </c>
      <c r="J16" s="324">
        <f>I16*$P$8/1000</f>
        <v>4.572855E-2</v>
      </c>
      <c r="K16" s="59" t="s">
        <v>66</v>
      </c>
      <c r="L16" s="59" t="s">
        <v>43</v>
      </c>
      <c r="M16" s="59">
        <v>1</v>
      </c>
      <c r="N16" s="172">
        <v>0.74</v>
      </c>
      <c r="O16" s="164">
        <f t="shared" ref="O16:O27" si="0">M16*N16</f>
        <v>0.74</v>
      </c>
      <c r="P16" s="324">
        <f>E16*F16</f>
        <v>420.56094916999996</v>
      </c>
      <c r="Q16" s="324">
        <f>SUM(O16:O19)</f>
        <v>0.74</v>
      </c>
      <c r="R16" s="324">
        <f>Q16*1.02*1.05*$R$13</f>
        <v>0.83787328799999994</v>
      </c>
    </row>
    <row r="17" spans="1:18">
      <c r="A17" s="325"/>
      <c r="B17" s="328"/>
      <c r="C17" s="328"/>
      <c r="D17" s="329"/>
      <c r="E17" s="329"/>
      <c r="F17" s="331"/>
      <c r="G17" s="322"/>
      <c r="H17" s="324"/>
      <c r="I17" s="528"/>
      <c r="J17" s="324"/>
      <c r="K17" s="59"/>
      <c r="L17" s="59"/>
      <c r="M17" s="59"/>
      <c r="N17" s="172"/>
      <c r="O17" s="164">
        <f t="shared" si="0"/>
        <v>0</v>
      </c>
      <c r="P17" s="324"/>
      <c r="Q17" s="324"/>
      <c r="R17" s="324"/>
    </row>
    <row r="18" spans="1:18">
      <c r="A18" s="325"/>
      <c r="B18" s="328"/>
      <c r="C18" s="328"/>
      <c r="D18" s="329"/>
      <c r="E18" s="329"/>
      <c r="F18" s="331"/>
      <c r="G18" s="322"/>
      <c r="H18" s="324"/>
      <c r="I18" s="528"/>
      <c r="J18" s="324"/>
      <c r="K18" s="59"/>
      <c r="L18" s="59"/>
      <c r="M18" s="92"/>
      <c r="N18" s="172"/>
      <c r="O18" s="164">
        <f t="shared" si="0"/>
        <v>0</v>
      </c>
      <c r="P18" s="324"/>
      <c r="Q18" s="324"/>
      <c r="R18" s="324"/>
    </row>
    <row r="19" spans="1:18">
      <c r="A19" s="325"/>
      <c r="B19" s="328"/>
      <c r="C19" s="328"/>
      <c r="D19" s="329"/>
      <c r="E19" s="329"/>
      <c r="F19" s="331"/>
      <c r="G19" s="322"/>
      <c r="H19" s="324"/>
      <c r="I19" s="529"/>
      <c r="J19" s="324"/>
      <c r="K19" s="59"/>
      <c r="L19" s="59"/>
      <c r="M19" s="59"/>
      <c r="N19" s="172"/>
      <c r="O19" s="164">
        <f t="shared" si="0"/>
        <v>0</v>
      </c>
      <c r="P19" s="324"/>
      <c r="Q19" s="324"/>
      <c r="R19" s="324"/>
    </row>
    <row r="20" spans="1:18" ht="11.25" customHeight="1">
      <c r="A20" s="325">
        <v>2</v>
      </c>
      <c r="B20" s="328" t="s">
        <v>411</v>
      </c>
      <c r="C20" s="328" t="s">
        <v>412</v>
      </c>
      <c r="D20" s="329" t="s">
        <v>43</v>
      </c>
      <c r="E20" s="329">
        <v>187</v>
      </c>
      <c r="F20" s="331">
        <f>H20+J20+R20</f>
        <v>2.0931350699999998</v>
      </c>
      <c r="G20" s="322">
        <v>0.55500000000000005</v>
      </c>
      <c r="H20" s="324">
        <f>G20*$P$7/1000</f>
        <v>1.35280695</v>
      </c>
      <c r="I20" s="322">
        <v>0.02</v>
      </c>
      <c r="J20" s="324">
        <f>I20*$P$8/1000</f>
        <v>6.0971400000000002E-2</v>
      </c>
      <c r="K20" s="59" t="s">
        <v>66</v>
      </c>
      <c r="L20" s="59" t="s">
        <v>43</v>
      </c>
      <c r="M20" s="59">
        <v>1</v>
      </c>
      <c r="N20" s="172">
        <v>0.6</v>
      </c>
      <c r="O20" s="164">
        <f t="shared" si="0"/>
        <v>0.6</v>
      </c>
      <c r="P20" s="324">
        <f>E20*F20</f>
        <v>391.41625808999993</v>
      </c>
      <c r="Q20" s="324">
        <f>SUM(O20:O23)</f>
        <v>0.6</v>
      </c>
      <c r="R20" s="324">
        <f>Q20*1.02*1.05*$R$13</f>
        <v>0.67935672000000003</v>
      </c>
    </row>
    <row r="21" spans="1:18">
      <c r="A21" s="325"/>
      <c r="B21" s="328"/>
      <c r="C21" s="328"/>
      <c r="D21" s="329"/>
      <c r="E21" s="329"/>
      <c r="F21" s="331"/>
      <c r="G21" s="322"/>
      <c r="H21" s="324"/>
      <c r="I21" s="322"/>
      <c r="J21" s="324"/>
      <c r="K21" s="59"/>
      <c r="L21" s="59"/>
      <c r="M21" s="59"/>
      <c r="N21" s="172"/>
      <c r="O21" s="164">
        <f t="shared" si="0"/>
        <v>0</v>
      </c>
      <c r="P21" s="324"/>
      <c r="Q21" s="324"/>
      <c r="R21" s="324"/>
    </row>
    <row r="22" spans="1:18">
      <c r="A22" s="325"/>
      <c r="B22" s="328"/>
      <c r="C22" s="328"/>
      <c r="D22" s="329"/>
      <c r="E22" s="329"/>
      <c r="F22" s="331"/>
      <c r="G22" s="322"/>
      <c r="H22" s="324"/>
      <c r="I22" s="322"/>
      <c r="J22" s="324"/>
      <c r="K22" s="59"/>
      <c r="L22" s="59"/>
      <c r="M22" s="67"/>
      <c r="N22" s="172"/>
      <c r="O22" s="164">
        <f t="shared" si="0"/>
        <v>0</v>
      </c>
      <c r="P22" s="324"/>
      <c r="Q22" s="324"/>
      <c r="R22" s="324"/>
    </row>
    <row r="23" spans="1:18">
      <c r="A23" s="325"/>
      <c r="B23" s="328"/>
      <c r="C23" s="328"/>
      <c r="D23" s="329"/>
      <c r="E23" s="329"/>
      <c r="F23" s="331"/>
      <c r="G23" s="322"/>
      <c r="H23" s="324"/>
      <c r="I23" s="322"/>
      <c r="J23" s="324"/>
      <c r="K23" s="59"/>
      <c r="L23" s="59"/>
      <c r="M23" s="59"/>
      <c r="N23" s="172"/>
      <c r="O23" s="164">
        <f t="shared" si="0"/>
        <v>0</v>
      </c>
      <c r="P23" s="324"/>
      <c r="Q23" s="324"/>
      <c r="R23" s="324"/>
    </row>
    <row r="24" spans="1:18" s="39" customFormat="1" ht="11.25" customHeight="1">
      <c r="A24" s="325">
        <v>3</v>
      </c>
      <c r="B24" s="404" t="s">
        <v>123</v>
      </c>
      <c r="C24" s="355" t="s">
        <v>413</v>
      </c>
      <c r="D24" s="458" t="s">
        <v>68</v>
      </c>
      <c r="E24" s="521">
        <v>120</v>
      </c>
      <c r="F24" s="347">
        <f>H24+J24+R24</f>
        <v>0.13587134399999998</v>
      </c>
      <c r="G24" s="522"/>
      <c r="H24" s="417">
        <f>G24*$P$7/1000</f>
        <v>0</v>
      </c>
      <c r="I24" s="522"/>
      <c r="J24" s="294">
        <f>I24*$P$8/1000</f>
        <v>0</v>
      </c>
      <c r="K24" s="54" t="s">
        <v>222</v>
      </c>
      <c r="L24" s="57" t="s">
        <v>68</v>
      </c>
      <c r="M24" s="57">
        <v>1</v>
      </c>
      <c r="N24" s="189">
        <v>0.12</v>
      </c>
      <c r="O24" s="55">
        <f t="shared" si="0"/>
        <v>0.12</v>
      </c>
      <c r="P24" s="294">
        <f>E24*F24</f>
        <v>16.304561279999998</v>
      </c>
      <c r="Q24" s="294">
        <f>SUM(O24:O27)</f>
        <v>0.12</v>
      </c>
      <c r="R24" s="294">
        <f>Q24*1.02*1.05*$R$13</f>
        <v>0.13587134399999998</v>
      </c>
    </row>
    <row r="25" spans="1:18" s="39" customFormat="1">
      <c r="A25" s="325"/>
      <c r="B25" s="526"/>
      <c r="C25" s="355"/>
      <c r="D25" s="458"/>
      <c r="E25" s="521"/>
      <c r="F25" s="347"/>
      <c r="G25" s="522"/>
      <c r="H25" s="417"/>
      <c r="I25" s="522"/>
      <c r="J25" s="294"/>
      <c r="K25" s="54"/>
      <c r="L25" s="54"/>
      <c r="M25" s="54"/>
      <c r="N25" s="189"/>
      <c r="O25" s="55">
        <f t="shared" si="0"/>
        <v>0</v>
      </c>
      <c r="P25" s="294"/>
      <c r="Q25" s="294"/>
      <c r="R25" s="294"/>
    </row>
    <row r="26" spans="1:18" s="39" customFormat="1">
      <c r="A26" s="325"/>
      <c r="B26" s="526"/>
      <c r="C26" s="355"/>
      <c r="D26" s="458"/>
      <c r="E26" s="521"/>
      <c r="F26" s="347"/>
      <c r="G26" s="522"/>
      <c r="H26" s="417"/>
      <c r="I26" s="522"/>
      <c r="J26" s="294"/>
      <c r="K26" s="54"/>
      <c r="L26" s="54"/>
      <c r="M26" s="56"/>
      <c r="N26" s="189"/>
      <c r="O26" s="55">
        <f t="shared" si="0"/>
        <v>0</v>
      </c>
      <c r="P26" s="294"/>
      <c r="Q26" s="294"/>
      <c r="R26" s="294"/>
    </row>
    <row r="27" spans="1:18" s="39" customFormat="1">
      <c r="A27" s="325"/>
      <c r="B27" s="527"/>
      <c r="C27" s="355"/>
      <c r="D27" s="458"/>
      <c r="E27" s="521"/>
      <c r="F27" s="347"/>
      <c r="G27" s="522"/>
      <c r="H27" s="417"/>
      <c r="I27" s="522"/>
      <c r="J27" s="294"/>
      <c r="K27" s="54"/>
      <c r="L27" s="54"/>
      <c r="M27" s="54"/>
      <c r="N27" s="189"/>
      <c r="O27" s="55">
        <f t="shared" si="0"/>
        <v>0</v>
      </c>
      <c r="P27" s="294"/>
      <c r="Q27" s="294"/>
      <c r="R27" s="294"/>
    </row>
    <row r="28" spans="1:18" s="39" customFormat="1" ht="11.25" customHeight="1">
      <c r="A28" s="325">
        <v>4</v>
      </c>
      <c r="B28" s="534" t="s">
        <v>123</v>
      </c>
      <c r="C28" s="535" t="s">
        <v>414</v>
      </c>
      <c r="D28" s="353" t="s">
        <v>68</v>
      </c>
      <c r="E28" s="538">
        <v>23</v>
      </c>
      <c r="F28" s="540">
        <f>H28+J28+R28</f>
        <v>0.12001968719999999</v>
      </c>
      <c r="G28" s="541"/>
      <c r="H28" s="542">
        <f>G28*$P$7/1000</f>
        <v>0</v>
      </c>
      <c r="I28" s="541"/>
      <c r="J28" s="530">
        <f>I28*$P$8/1000</f>
        <v>0</v>
      </c>
      <c r="K28" s="54" t="s">
        <v>222</v>
      </c>
      <c r="L28" s="57" t="s">
        <v>68</v>
      </c>
      <c r="M28" s="57">
        <v>1</v>
      </c>
      <c r="N28" s="189">
        <v>0.106</v>
      </c>
      <c r="O28" s="55">
        <f t="shared" ref="O28:O35" si="1">M28*N28</f>
        <v>0.106</v>
      </c>
      <c r="P28" s="530">
        <f>E28*F28</f>
        <v>2.7604528055999999</v>
      </c>
      <c r="Q28" s="530">
        <f>SUM(O28:O31)</f>
        <v>0.106</v>
      </c>
      <c r="R28" s="530">
        <f>Q28*1.02*1.05*$R$13</f>
        <v>0.12001968719999999</v>
      </c>
    </row>
    <row r="29" spans="1:18" s="39" customFormat="1">
      <c r="A29" s="325"/>
      <c r="B29" s="437"/>
      <c r="C29" s="536"/>
      <c r="D29" s="354"/>
      <c r="E29" s="539"/>
      <c r="F29" s="361"/>
      <c r="G29" s="477"/>
      <c r="H29" s="301"/>
      <c r="I29" s="477"/>
      <c r="J29" s="277"/>
      <c r="K29" s="54"/>
      <c r="L29" s="54"/>
      <c r="M29" s="54"/>
      <c r="N29" s="189"/>
      <c r="O29" s="55">
        <f t="shared" si="1"/>
        <v>0</v>
      </c>
      <c r="P29" s="277"/>
      <c r="Q29" s="277"/>
      <c r="R29" s="277"/>
    </row>
    <row r="30" spans="1:18" s="39" customFormat="1">
      <c r="A30" s="325"/>
      <c r="B30" s="437"/>
      <c r="C30" s="536"/>
      <c r="D30" s="354"/>
      <c r="E30" s="539"/>
      <c r="F30" s="361"/>
      <c r="G30" s="477"/>
      <c r="H30" s="301"/>
      <c r="I30" s="477"/>
      <c r="J30" s="277"/>
      <c r="K30" s="54"/>
      <c r="L30" s="54"/>
      <c r="M30" s="56"/>
      <c r="N30" s="189"/>
      <c r="O30" s="55">
        <f t="shared" si="1"/>
        <v>0</v>
      </c>
      <c r="P30" s="277"/>
      <c r="Q30" s="277"/>
      <c r="R30" s="277"/>
    </row>
    <row r="31" spans="1:18" s="39" customFormat="1">
      <c r="A31" s="325"/>
      <c r="B31" s="492"/>
      <c r="C31" s="537"/>
      <c r="D31" s="286"/>
      <c r="E31" s="519"/>
      <c r="F31" s="362"/>
      <c r="G31" s="478"/>
      <c r="H31" s="302"/>
      <c r="I31" s="478"/>
      <c r="J31" s="278"/>
      <c r="K31" s="54"/>
      <c r="L31" s="54"/>
      <c r="M31" s="54"/>
      <c r="N31" s="189"/>
      <c r="O31" s="55">
        <f t="shared" si="1"/>
        <v>0</v>
      </c>
      <c r="P31" s="278"/>
      <c r="Q31" s="278"/>
      <c r="R31" s="278"/>
    </row>
    <row r="32" spans="1:18" s="39" customFormat="1">
      <c r="A32" s="325">
        <v>5</v>
      </c>
      <c r="B32" s="404" t="s">
        <v>123</v>
      </c>
      <c r="C32" s="407" t="s">
        <v>415</v>
      </c>
      <c r="D32" s="325" t="s">
        <v>68</v>
      </c>
      <c r="E32" s="325">
        <v>143</v>
      </c>
      <c r="F32" s="410">
        <f>H32+J32+R32</f>
        <v>0.22645224000000003</v>
      </c>
      <c r="G32" s="419"/>
      <c r="H32" s="358">
        <f>G32*$P$7/1000</f>
        <v>0</v>
      </c>
      <c r="I32" s="419"/>
      <c r="J32" s="358">
        <f>I32*$P$8/1000</f>
        <v>0</v>
      </c>
      <c r="K32" s="47" t="s">
        <v>224</v>
      </c>
      <c r="L32" s="57" t="s">
        <v>68</v>
      </c>
      <c r="M32" s="47">
        <v>1</v>
      </c>
      <c r="N32" s="172">
        <v>0.2</v>
      </c>
      <c r="O32" s="48">
        <f t="shared" si="1"/>
        <v>0.2</v>
      </c>
      <c r="P32" s="358">
        <f>E32*F32</f>
        <v>32.382670320000003</v>
      </c>
      <c r="Q32" s="358">
        <f>SUM(O32:O35)</f>
        <v>0.2</v>
      </c>
      <c r="R32" s="358">
        <f>Q32*1.02*1.05*$R$13</f>
        <v>0.22645224000000003</v>
      </c>
    </row>
    <row r="33" spans="1:18" s="39" customFormat="1">
      <c r="A33" s="325"/>
      <c r="B33" s="405"/>
      <c r="C33" s="407"/>
      <c r="D33" s="325"/>
      <c r="E33" s="325"/>
      <c r="F33" s="410"/>
      <c r="G33" s="419"/>
      <c r="H33" s="358"/>
      <c r="I33" s="419"/>
      <c r="J33" s="358"/>
      <c r="K33" s="47"/>
      <c r="L33" s="54"/>
      <c r="M33" s="47"/>
      <c r="N33" s="172"/>
      <c r="O33" s="48">
        <f t="shared" si="1"/>
        <v>0</v>
      </c>
      <c r="P33" s="358"/>
      <c r="Q33" s="358"/>
      <c r="R33" s="358"/>
    </row>
    <row r="34" spans="1:18" s="39" customFormat="1">
      <c r="A34" s="325"/>
      <c r="B34" s="405"/>
      <c r="C34" s="407"/>
      <c r="D34" s="325"/>
      <c r="E34" s="325"/>
      <c r="F34" s="410"/>
      <c r="G34" s="419"/>
      <c r="H34" s="358"/>
      <c r="I34" s="419"/>
      <c r="J34" s="358"/>
      <c r="K34" s="47"/>
      <c r="L34" s="54"/>
      <c r="M34" s="49"/>
      <c r="N34" s="172"/>
      <c r="O34" s="48">
        <f t="shared" si="1"/>
        <v>0</v>
      </c>
      <c r="P34" s="358"/>
      <c r="Q34" s="358"/>
      <c r="R34" s="358"/>
    </row>
    <row r="35" spans="1:18" s="39" customFormat="1">
      <c r="A35" s="325"/>
      <c r="B35" s="406"/>
      <c r="C35" s="407"/>
      <c r="D35" s="325"/>
      <c r="E35" s="325"/>
      <c r="F35" s="410"/>
      <c r="G35" s="419"/>
      <c r="H35" s="358"/>
      <c r="I35" s="419"/>
      <c r="J35" s="358"/>
      <c r="K35" s="47"/>
      <c r="L35" s="54"/>
      <c r="M35" s="47"/>
      <c r="N35" s="172"/>
      <c r="O35" s="48">
        <f t="shared" si="1"/>
        <v>0</v>
      </c>
      <c r="P35" s="358"/>
      <c r="Q35" s="358"/>
      <c r="R35" s="358"/>
    </row>
    <row r="36" spans="1:18" s="39" customFormat="1">
      <c r="A36" s="325">
        <v>6</v>
      </c>
      <c r="B36" s="404" t="s">
        <v>123</v>
      </c>
      <c r="C36" s="407" t="s">
        <v>416</v>
      </c>
      <c r="D36" s="325" t="s">
        <v>68</v>
      </c>
      <c r="E36" s="325">
        <v>125</v>
      </c>
      <c r="F36" s="410">
        <f>H36+J36+R36</f>
        <v>0.16983918000000001</v>
      </c>
      <c r="G36" s="419"/>
      <c r="H36" s="358">
        <f>G36*$P$7/1000</f>
        <v>0</v>
      </c>
      <c r="I36" s="419"/>
      <c r="J36" s="358">
        <f>I36*$P$8/1000</f>
        <v>0</v>
      </c>
      <c r="K36" s="47" t="s">
        <v>224</v>
      </c>
      <c r="L36" s="57" t="s">
        <v>68</v>
      </c>
      <c r="M36" s="47">
        <v>1</v>
      </c>
      <c r="N36" s="172">
        <v>0.15</v>
      </c>
      <c r="O36" s="48">
        <f t="shared" ref="O36:O51" si="2">M36*N36</f>
        <v>0.15</v>
      </c>
      <c r="P36" s="358">
        <f>E36*F36</f>
        <v>21.2298975</v>
      </c>
      <c r="Q36" s="358">
        <f>SUM(O36:O39)</f>
        <v>0.15</v>
      </c>
      <c r="R36" s="358">
        <f>Q36*1.02*1.05*$R$13</f>
        <v>0.16983918000000001</v>
      </c>
    </row>
    <row r="37" spans="1:18" s="39" customFormat="1">
      <c r="A37" s="325"/>
      <c r="B37" s="405"/>
      <c r="C37" s="407"/>
      <c r="D37" s="325"/>
      <c r="E37" s="325"/>
      <c r="F37" s="410"/>
      <c r="G37" s="419"/>
      <c r="H37" s="358"/>
      <c r="I37" s="419"/>
      <c r="J37" s="358"/>
      <c r="K37" s="47"/>
      <c r="L37" s="47"/>
      <c r="M37" s="47"/>
      <c r="N37" s="172"/>
      <c r="O37" s="48">
        <f t="shared" si="2"/>
        <v>0</v>
      </c>
      <c r="P37" s="358"/>
      <c r="Q37" s="358"/>
      <c r="R37" s="358"/>
    </row>
    <row r="38" spans="1:18" s="39" customFormat="1">
      <c r="A38" s="325"/>
      <c r="B38" s="405"/>
      <c r="C38" s="407"/>
      <c r="D38" s="325"/>
      <c r="E38" s="325"/>
      <c r="F38" s="410"/>
      <c r="G38" s="419"/>
      <c r="H38" s="358"/>
      <c r="I38" s="419"/>
      <c r="J38" s="358"/>
      <c r="K38" s="47"/>
      <c r="L38" s="47"/>
      <c r="M38" s="49"/>
      <c r="N38" s="172"/>
      <c r="O38" s="48">
        <f t="shared" si="2"/>
        <v>0</v>
      </c>
      <c r="P38" s="358"/>
      <c r="Q38" s="358"/>
      <c r="R38" s="358"/>
    </row>
    <row r="39" spans="1:18" s="39" customFormat="1">
      <c r="A39" s="325"/>
      <c r="B39" s="406"/>
      <c r="C39" s="407"/>
      <c r="D39" s="325"/>
      <c r="E39" s="325"/>
      <c r="F39" s="410"/>
      <c r="G39" s="419"/>
      <c r="H39" s="358"/>
      <c r="I39" s="419"/>
      <c r="J39" s="358"/>
      <c r="K39" s="47"/>
      <c r="L39" s="47"/>
      <c r="M39" s="47"/>
      <c r="N39" s="172"/>
      <c r="O39" s="48">
        <f t="shared" si="2"/>
        <v>0</v>
      </c>
      <c r="P39" s="358"/>
      <c r="Q39" s="358"/>
      <c r="R39" s="358"/>
    </row>
    <row r="40" spans="1:18" s="39" customFormat="1">
      <c r="A40" s="325">
        <v>7</v>
      </c>
      <c r="B40" s="404" t="s">
        <v>123</v>
      </c>
      <c r="C40" s="407" t="s">
        <v>417</v>
      </c>
      <c r="D40" s="325" t="s">
        <v>68</v>
      </c>
      <c r="E40" s="325">
        <v>5</v>
      </c>
      <c r="F40" s="410">
        <f>H40+J40+R40</f>
        <v>1.7550048600000001</v>
      </c>
      <c r="G40" s="419"/>
      <c r="H40" s="358">
        <f>G40*$P$7/1000</f>
        <v>0</v>
      </c>
      <c r="I40" s="419"/>
      <c r="J40" s="358">
        <f>I40*$P$8/1000</f>
        <v>0</v>
      </c>
      <c r="K40" s="47" t="s">
        <v>73</v>
      </c>
      <c r="L40" s="57" t="s">
        <v>68</v>
      </c>
      <c r="M40" s="47">
        <v>1</v>
      </c>
      <c r="N40" s="172">
        <v>1.55</v>
      </c>
      <c r="O40" s="48">
        <f t="shared" si="2"/>
        <v>1.55</v>
      </c>
      <c r="P40" s="358">
        <f>E40*F40</f>
        <v>8.7750243000000001</v>
      </c>
      <c r="Q40" s="358">
        <f>SUM(O40:O43)</f>
        <v>1.55</v>
      </c>
      <c r="R40" s="358">
        <f>Q40*1.02*1.05*$R$13</f>
        <v>1.7550048600000001</v>
      </c>
    </row>
    <row r="41" spans="1:18" s="39" customFormat="1">
      <c r="A41" s="325"/>
      <c r="B41" s="405"/>
      <c r="C41" s="407"/>
      <c r="D41" s="325"/>
      <c r="E41" s="325"/>
      <c r="F41" s="410"/>
      <c r="G41" s="419"/>
      <c r="H41" s="358"/>
      <c r="I41" s="419"/>
      <c r="J41" s="358"/>
      <c r="K41" s="47"/>
      <c r="L41" s="54"/>
      <c r="M41" s="47"/>
      <c r="N41" s="172"/>
      <c r="O41" s="48">
        <f t="shared" si="2"/>
        <v>0</v>
      </c>
      <c r="P41" s="358"/>
      <c r="Q41" s="358"/>
      <c r="R41" s="358"/>
    </row>
    <row r="42" spans="1:18" s="39" customFormat="1">
      <c r="A42" s="325"/>
      <c r="B42" s="405"/>
      <c r="C42" s="407"/>
      <c r="D42" s="325"/>
      <c r="E42" s="325"/>
      <c r="F42" s="410"/>
      <c r="G42" s="419"/>
      <c r="H42" s="358"/>
      <c r="I42" s="419"/>
      <c r="J42" s="358"/>
      <c r="K42" s="47"/>
      <c r="L42" s="54"/>
      <c r="M42" s="49"/>
      <c r="N42" s="172"/>
      <c r="O42" s="48">
        <f t="shared" si="2"/>
        <v>0</v>
      </c>
      <c r="P42" s="358"/>
      <c r="Q42" s="358"/>
      <c r="R42" s="358"/>
    </row>
    <row r="43" spans="1:18" s="39" customFormat="1">
      <c r="A43" s="325"/>
      <c r="B43" s="406"/>
      <c r="C43" s="407"/>
      <c r="D43" s="325"/>
      <c r="E43" s="325"/>
      <c r="F43" s="410"/>
      <c r="G43" s="419"/>
      <c r="H43" s="358"/>
      <c r="I43" s="419"/>
      <c r="J43" s="358"/>
      <c r="K43" s="47"/>
      <c r="L43" s="54"/>
      <c r="M43" s="47"/>
      <c r="N43" s="172"/>
      <c r="O43" s="48">
        <f t="shared" si="2"/>
        <v>0</v>
      </c>
      <c r="P43" s="358"/>
      <c r="Q43" s="358"/>
      <c r="R43" s="358"/>
    </row>
    <row r="44" spans="1:18" s="39" customFormat="1">
      <c r="A44" s="325">
        <v>8</v>
      </c>
      <c r="B44" s="404" t="s">
        <v>123</v>
      </c>
      <c r="C44" s="407" t="s">
        <v>418</v>
      </c>
      <c r="D44" s="325" t="s">
        <v>68</v>
      </c>
      <c r="E44" s="325">
        <v>23</v>
      </c>
      <c r="F44" s="410">
        <f>H44+J44+R44</f>
        <v>0.18116179199999999</v>
      </c>
      <c r="G44" s="419"/>
      <c r="H44" s="358">
        <f>G44*$P$7/1000</f>
        <v>0</v>
      </c>
      <c r="I44" s="419"/>
      <c r="J44" s="358">
        <f>I44*$P$8/1000</f>
        <v>0</v>
      </c>
      <c r="K44" s="47" t="s">
        <v>421</v>
      </c>
      <c r="L44" s="57" t="s">
        <v>68</v>
      </c>
      <c r="M44" s="47">
        <v>1</v>
      </c>
      <c r="N44" s="172">
        <v>0.16</v>
      </c>
      <c r="O44" s="48">
        <f t="shared" si="2"/>
        <v>0.16</v>
      </c>
      <c r="P44" s="358">
        <f>E44*F44</f>
        <v>4.166721216</v>
      </c>
      <c r="Q44" s="358">
        <f>SUM(O44:O47)</f>
        <v>0.16</v>
      </c>
      <c r="R44" s="358">
        <f>Q44*1.02*1.05*$R$13</f>
        <v>0.18116179199999999</v>
      </c>
    </row>
    <row r="45" spans="1:18" s="39" customFormat="1">
      <c r="A45" s="325"/>
      <c r="B45" s="405"/>
      <c r="C45" s="407"/>
      <c r="D45" s="325"/>
      <c r="E45" s="325"/>
      <c r="F45" s="410"/>
      <c r="G45" s="419"/>
      <c r="H45" s="358"/>
      <c r="I45" s="419"/>
      <c r="J45" s="358"/>
      <c r="K45" s="47"/>
      <c r="L45" s="54"/>
      <c r="M45" s="47"/>
      <c r="N45" s="172"/>
      <c r="O45" s="48">
        <f t="shared" si="2"/>
        <v>0</v>
      </c>
      <c r="P45" s="358"/>
      <c r="Q45" s="358"/>
      <c r="R45" s="358"/>
    </row>
    <row r="46" spans="1:18" s="39" customFormat="1">
      <c r="A46" s="325"/>
      <c r="B46" s="405"/>
      <c r="C46" s="407"/>
      <c r="D46" s="325"/>
      <c r="E46" s="325"/>
      <c r="F46" s="410"/>
      <c r="G46" s="419"/>
      <c r="H46" s="358"/>
      <c r="I46" s="419"/>
      <c r="J46" s="358"/>
      <c r="K46" s="47"/>
      <c r="L46" s="54"/>
      <c r="M46" s="49"/>
      <c r="N46" s="172"/>
      <c r="O46" s="48">
        <f t="shared" si="2"/>
        <v>0</v>
      </c>
      <c r="P46" s="358"/>
      <c r="Q46" s="358"/>
      <c r="R46" s="358"/>
    </row>
    <row r="47" spans="1:18" s="39" customFormat="1">
      <c r="A47" s="325"/>
      <c r="B47" s="406"/>
      <c r="C47" s="407"/>
      <c r="D47" s="325"/>
      <c r="E47" s="325"/>
      <c r="F47" s="410"/>
      <c r="G47" s="419"/>
      <c r="H47" s="358"/>
      <c r="I47" s="419"/>
      <c r="J47" s="358"/>
      <c r="K47" s="47"/>
      <c r="L47" s="54"/>
      <c r="M47" s="47"/>
      <c r="N47" s="172"/>
      <c r="O47" s="48">
        <f t="shared" si="2"/>
        <v>0</v>
      </c>
      <c r="P47" s="358"/>
      <c r="Q47" s="358"/>
      <c r="R47" s="358"/>
    </row>
    <row r="48" spans="1:18" s="39" customFormat="1">
      <c r="A48" s="325">
        <v>9</v>
      </c>
      <c r="B48" s="404" t="s">
        <v>123</v>
      </c>
      <c r="C48" s="407" t="s">
        <v>419</v>
      </c>
      <c r="D48" s="325" t="s">
        <v>68</v>
      </c>
      <c r="E48" s="325">
        <v>55</v>
      </c>
      <c r="F48" s="410">
        <f>H48+J48+R48</f>
        <v>4.5290447999999997E-2</v>
      </c>
      <c r="G48" s="419"/>
      <c r="H48" s="358">
        <f>G48*$P$7/1000</f>
        <v>0</v>
      </c>
      <c r="I48" s="419"/>
      <c r="J48" s="358">
        <f>I48*$P$8/1000</f>
        <v>0</v>
      </c>
      <c r="K48" s="47" t="s">
        <v>421</v>
      </c>
      <c r="L48" s="57" t="s">
        <v>68</v>
      </c>
      <c r="M48" s="47">
        <v>1</v>
      </c>
      <c r="N48" s="172">
        <v>0.04</v>
      </c>
      <c r="O48" s="48">
        <f t="shared" si="2"/>
        <v>0.04</v>
      </c>
      <c r="P48" s="358">
        <f>E48*F48</f>
        <v>2.4909746399999997</v>
      </c>
      <c r="Q48" s="358">
        <f>SUM(O48:O51)</f>
        <v>0.04</v>
      </c>
      <c r="R48" s="358">
        <f>Q48*1.02*1.05*$R$13</f>
        <v>4.5290447999999997E-2</v>
      </c>
    </row>
    <row r="49" spans="1:18" s="39" customFormat="1">
      <c r="A49" s="325"/>
      <c r="B49" s="405"/>
      <c r="C49" s="407"/>
      <c r="D49" s="325"/>
      <c r="E49" s="325"/>
      <c r="F49" s="410"/>
      <c r="G49" s="419"/>
      <c r="H49" s="358"/>
      <c r="I49" s="419"/>
      <c r="J49" s="358"/>
      <c r="K49" s="47"/>
      <c r="L49" s="54"/>
      <c r="M49" s="47"/>
      <c r="N49" s="172"/>
      <c r="O49" s="48">
        <f t="shared" si="2"/>
        <v>0</v>
      </c>
      <c r="P49" s="358"/>
      <c r="Q49" s="358"/>
      <c r="R49" s="358"/>
    </row>
    <row r="50" spans="1:18" s="39" customFormat="1">
      <c r="A50" s="325"/>
      <c r="B50" s="405"/>
      <c r="C50" s="407"/>
      <c r="D50" s="325"/>
      <c r="E50" s="325"/>
      <c r="F50" s="410"/>
      <c r="G50" s="419"/>
      <c r="H50" s="358"/>
      <c r="I50" s="419"/>
      <c r="J50" s="358"/>
      <c r="K50" s="47"/>
      <c r="L50" s="54"/>
      <c r="M50" s="49"/>
      <c r="N50" s="172"/>
      <c r="O50" s="48">
        <f t="shared" si="2"/>
        <v>0</v>
      </c>
      <c r="P50" s="358"/>
      <c r="Q50" s="358"/>
      <c r="R50" s="358"/>
    </row>
    <row r="51" spans="1:18" s="39" customFormat="1">
      <c r="A51" s="325"/>
      <c r="B51" s="406"/>
      <c r="C51" s="407"/>
      <c r="D51" s="325"/>
      <c r="E51" s="325"/>
      <c r="F51" s="410"/>
      <c r="G51" s="419"/>
      <c r="H51" s="358"/>
      <c r="I51" s="419"/>
      <c r="J51" s="358"/>
      <c r="K51" s="47"/>
      <c r="L51" s="54"/>
      <c r="M51" s="47"/>
      <c r="N51" s="172"/>
      <c r="O51" s="48">
        <f t="shared" si="2"/>
        <v>0</v>
      </c>
      <c r="P51" s="358"/>
      <c r="Q51" s="358"/>
      <c r="R51" s="358"/>
    </row>
    <row r="52" spans="1:18" s="39" customFormat="1">
      <c r="A52" s="325">
        <v>10</v>
      </c>
      <c r="B52" s="404" t="s">
        <v>123</v>
      </c>
      <c r="C52" s="407" t="s">
        <v>420</v>
      </c>
      <c r="D52" s="325" t="s">
        <v>68</v>
      </c>
      <c r="E52" s="325">
        <v>48</v>
      </c>
      <c r="F52" s="410">
        <f>H52+J52+R52</f>
        <v>3.3967835999999994E-2</v>
      </c>
      <c r="G52" s="419"/>
      <c r="H52" s="358">
        <f>G52*$P$7/1000</f>
        <v>0</v>
      </c>
      <c r="I52" s="419"/>
      <c r="J52" s="358">
        <f>I52*$P$8/1000</f>
        <v>0</v>
      </c>
      <c r="K52" s="47" t="s">
        <v>421</v>
      </c>
      <c r="L52" s="57" t="s">
        <v>68</v>
      </c>
      <c r="M52" s="47">
        <v>1</v>
      </c>
      <c r="N52" s="172">
        <v>0.03</v>
      </c>
      <c r="O52" s="48">
        <f t="shared" ref="O52:O59" si="3">M52*N52</f>
        <v>0.03</v>
      </c>
      <c r="P52" s="358">
        <f>E52*F52</f>
        <v>1.6304561279999996</v>
      </c>
      <c r="Q52" s="358">
        <f>SUM(O52:O55)</f>
        <v>0.03</v>
      </c>
      <c r="R52" s="358">
        <f>Q52*1.02*1.05*$R$13</f>
        <v>3.3967835999999994E-2</v>
      </c>
    </row>
    <row r="53" spans="1:18" s="39" customFormat="1">
      <c r="A53" s="325"/>
      <c r="B53" s="405"/>
      <c r="C53" s="407"/>
      <c r="D53" s="325"/>
      <c r="E53" s="325"/>
      <c r="F53" s="410"/>
      <c r="G53" s="419"/>
      <c r="H53" s="358"/>
      <c r="I53" s="419"/>
      <c r="J53" s="358"/>
      <c r="K53" s="47"/>
      <c r="L53" s="54"/>
      <c r="M53" s="47"/>
      <c r="N53" s="172"/>
      <c r="O53" s="48">
        <f t="shared" si="3"/>
        <v>0</v>
      </c>
      <c r="P53" s="358"/>
      <c r="Q53" s="358"/>
      <c r="R53" s="358"/>
    </row>
    <row r="54" spans="1:18" s="39" customFormat="1">
      <c r="A54" s="325"/>
      <c r="B54" s="405"/>
      <c r="C54" s="407"/>
      <c r="D54" s="325"/>
      <c r="E54" s="325"/>
      <c r="F54" s="410"/>
      <c r="G54" s="419"/>
      <c r="H54" s="358"/>
      <c r="I54" s="419"/>
      <c r="J54" s="358"/>
      <c r="K54" s="47"/>
      <c r="L54" s="54"/>
      <c r="M54" s="49"/>
      <c r="N54" s="172"/>
      <c r="O54" s="48">
        <f t="shared" si="3"/>
        <v>0</v>
      </c>
      <c r="P54" s="358"/>
      <c r="Q54" s="358"/>
      <c r="R54" s="358"/>
    </row>
    <row r="55" spans="1:18" s="39" customFormat="1">
      <c r="A55" s="325"/>
      <c r="B55" s="406"/>
      <c r="C55" s="407"/>
      <c r="D55" s="325"/>
      <c r="E55" s="325"/>
      <c r="F55" s="410"/>
      <c r="G55" s="419"/>
      <c r="H55" s="358"/>
      <c r="I55" s="419"/>
      <c r="J55" s="358"/>
      <c r="K55" s="47"/>
      <c r="L55" s="54"/>
      <c r="M55" s="47"/>
      <c r="N55" s="172"/>
      <c r="O55" s="48">
        <f t="shared" si="3"/>
        <v>0</v>
      </c>
      <c r="P55" s="358"/>
      <c r="Q55" s="358"/>
      <c r="R55" s="358"/>
    </row>
    <row r="56" spans="1:18" s="39" customFormat="1">
      <c r="A56" s="325">
        <v>11</v>
      </c>
      <c r="B56" s="404" t="s">
        <v>123</v>
      </c>
      <c r="C56" s="407" t="s">
        <v>422</v>
      </c>
      <c r="D56" s="325" t="s">
        <v>68</v>
      </c>
      <c r="E56" s="325">
        <v>15</v>
      </c>
      <c r="F56" s="410">
        <f>H56+J56+R56</f>
        <v>0.22645224000000003</v>
      </c>
      <c r="G56" s="419"/>
      <c r="H56" s="358">
        <f>G56*$P$7/1000</f>
        <v>0</v>
      </c>
      <c r="I56" s="419"/>
      <c r="J56" s="358">
        <f>I56*$P$8/1000</f>
        <v>0</v>
      </c>
      <c r="K56" s="47" t="s">
        <v>421</v>
      </c>
      <c r="L56" s="57" t="s">
        <v>68</v>
      </c>
      <c r="M56" s="47">
        <v>1</v>
      </c>
      <c r="N56" s="172">
        <v>0.2</v>
      </c>
      <c r="O56" s="48">
        <f t="shared" si="3"/>
        <v>0.2</v>
      </c>
      <c r="P56" s="358">
        <f>E56*F56</f>
        <v>3.3967836000000005</v>
      </c>
      <c r="Q56" s="358">
        <f>SUM(O56:O59)</f>
        <v>0.2</v>
      </c>
      <c r="R56" s="358">
        <f>Q56*1.02*1.05*$R$13</f>
        <v>0.22645224000000003</v>
      </c>
    </row>
    <row r="57" spans="1:18" s="39" customFormat="1">
      <c r="A57" s="325"/>
      <c r="B57" s="405"/>
      <c r="C57" s="407"/>
      <c r="D57" s="325"/>
      <c r="E57" s="325"/>
      <c r="F57" s="410"/>
      <c r="G57" s="419"/>
      <c r="H57" s="358"/>
      <c r="I57" s="419"/>
      <c r="J57" s="358"/>
      <c r="K57" s="47"/>
      <c r="L57" s="54"/>
      <c r="M57" s="47"/>
      <c r="N57" s="172"/>
      <c r="O57" s="48">
        <f t="shared" si="3"/>
        <v>0</v>
      </c>
      <c r="P57" s="358"/>
      <c r="Q57" s="358"/>
      <c r="R57" s="358"/>
    </row>
    <row r="58" spans="1:18" s="39" customFormat="1">
      <c r="A58" s="325"/>
      <c r="B58" s="405"/>
      <c r="C58" s="407"/>
      <c r="D58" s="325"/>
      <c r="E58" s="325"/>
      <c r="F58" s="410"/>
      <c r="G58" s="419"/>
      <c r="H58" s="358"/>
      <c r="I58" s="419"/>
      <c r="J58" s="358"/>
      <c r="K58" s="47"/>
      <c r="L58" s="54"/>
      <c r="M58" s="49"/>
      <c r="N58" s="172"/>
      <c r="O58" s="48">
        <f t="shared" si="3"/>
        <v>0</v>
      </c>
      <c r="P58" s="358"/>
      <c r="Q58" s="358"/>
      <c r="R58" s="358"/>
    </row>
    <row r="59" spans="1:18" s="39" customFormat="1">
      <c r="A59" s="325"/>
      <c r="B59" s="406"/>
      <c r="C59" s="407"/>
      <c r="D59" s="325"/>
      <c r="E59" s="325"/>
      <c r="F59" s="410"/>
      <c r="G59" s="419"/>
      <c r="H59" s="358"/>
      <c r="I59" s="419"/>
      <c r="J59" s="358"/>
      <c r="K59" s="47"/>
      <c r="L59" s="54"/>
      <c r="M59" s="47"/>
      <c r="N59" s="172"/>
      <c r="O59" s="48">
        <f t="shared" si="3"/>
        <v>0</v>
      </c>
      <c r="P59" s="358"/>
      <c r="Q59" s="358"/>
      <c r="R59" s="358"/>
    </row>
    <row r="60" spans="1:18" s="39" customFormat="1">
      <c r="A60" s="325">
        <v>12</v>
      </c>
      <c r="B60" s="404" t="s">
        <v>123</v>
      </c>
      <c r="C60" s="407" t="s">
        <v>423</v>
      </c>
      <c r="D60" s="325" t="s">
        <v>68</v>
      </c>
      <c r="E60" s="325">
        <v>73</v>
      </c>
      <c r="F60" s="410">
        <f>H60+J60+R60</f>
        <v>6.7935671999999989E-2</v>
      </c>
      <c r="G60" s="419"/>
      <c r="H60" s="358">
        <f>G60*$P$7/1000</f>
        <v>0</v>
      </c>
      <c r="I60" s="419"/>
      <c r="J60" s="358">
        <f>I60*$P$8/1000</f>
        <v>0</v>
      </c>
      <c r="K60" s="47" t="s">
        <v>124</v>
      </c>
      <c r="L60" s="57" t="s">
        <v>68</v>
      </c>
      <c r="M60" s="47">
        <v>1</v>
      </c>
      <c r="N60" s="172">
        <v>0.06</v>
      </c>
      <c r="O60" s="48">
        <f t="shared" ref="O60:O76" si="4">M60*N60</f>
        <v>0.06</v>
      </c>
      <c r="P60" s="358">
        <f>E60*F60</f>
        <v>4.9593040559999988</v>
      </c>
      <c r="Q60" s="358">
        <f>SUM(O60:O63)</f>
        <v>0.06</v>
      </c>
      <c r="R60" s="358">
        <f>Q60*1.02*1.05*$R$13</f>
        <v>6.7935671999999989E-2</v>
      </c>
    </row>
    <row r="61" spans="1:18" s="39" customFormat="1">
      <c r="A61" s="325"/>
      <c r="B61" s="405"/>
      <c r="C61" s="407"/>
      <c r="D61" s="325"/>
      <c r="E61" s="325"/>
      <c r="F61" s="410"/>
      <c r="G61" s="419"/>
      <c r="H61" s="358"/>
      <c r="I61" s="419"/>
      <c r="J61" s="358"/>
      <c r="K61" s="47"/>
      <c r="L61" s="54"/>
      <c r="M61" s="47"/>
      <c r="N61" s="172"/>
      <c r="O61" s="48">
        <f t="shared" si="4"/>
        <v>0</v>
      </c>
      <c r="P61" s="358"/>
      <c r="Q61" s="358"/>
      <c r="R61" s="358"/>
    </row>
    <row r="62" spans="1:18" s="39" customFormat="1">
      <c r="A62" s="325"/>
      <c r="B62" s="405"/>
      <c r="C62" s="407"/>
      <c r="D62" s="325"/>
      <c r="E62" s="325"/>
      <c r="F62" s="410"/>
      <c r="G62" s="419"/>
      <c r="H62" s="358"/>
      <c r="I62" s="419"/>
      <c r="J62" s="358"/>
      <c r="K62" s="47"/>
      <c r="L62" s="54"/>
      <c r="M62" s="49"/>
      <c r="N62" s="172"/>
      <c r="O62" s="48">
        <f t="shared" si="4"/>
        <v>0</v>
      </c>
      <c r="P62" s="358"/>
      <c r="Q62" s="358"/>
      <c r="R62" s="358"/>
    </row>
    <row r="63" spans="1:18" s="39" customFormat="1">
      <c r="A63" s="325"/>
      <c r="B63" s="406"/>
      <c r="C63" s="407"/>
      <c r="D63" s="325"/>
      <c r="E63" s="325"/>
      <c r="F63" s="410"/>
      <c r="G63" s="419"/>
      <c r="H63" s="358"/>
      <c r="I63" s="419"/>
      <c r="J63" s="358"/>
      <c r="K63" s="47"/>
      <c r="L63" s="54"/>
      <c r="M63" s="47"/>
      <c r="N63" s="172"/>
      <c r="O63" s="48">
        <f t="shared" si="4"/>
        <v>0</v>
      </c>
      <c r="P63" s="358"/>
      <c r="Q63" s="358"/>
      <c r="R63" s="358"/>
    </row>
    <row r="64" spans="1:18" s="39" customFormat="1">
      <c r="A64" s="325">
        <v>13</v>
      </c>
      <c r="B64" s="404" t="s">
        <v>424</v>
      </c>
      <c r="C64" s="407" t="s">
        <v>425</v>
      </c>
      <c r="D64" s="325" t="s">
        <v>68</v>
      </c>
      <c r="E64" s="325">
        <v>73</v>
      </c>
      <c r="F64" s="410">
        <f>H64+J64+R64</f>
        <v>5.25165404</v>
      </c>
      <c r="G64" s="419">
        <v>0.97</v>
      </c>
      <c r="H64" s="358">
        <f>G64*$P$7/1000</f>
        <v>2.3643652999999998</v>
      </c>
      <c r="I64" s="419">
        <v>0.13</v>
      </c>
      <c r="J64" s="358">
        <f>I64*$P$8/1000</f>
        <v>0.39631410000000006</v>
      </c>
      <c r="K64" s="47" t="s">
        <v>224</v>
      </c>
      <c r="L64" s="57" t="s">
        <v>68</v>
      </c>
      <c r="M64" s="47">
        <v>1</v>
      </c>
      <c r="N64" s="172">
        <v>2.2000000000000002</v>
      </c>
      <c r="O64" s="48">
        <f t="shared" si="4"/>
        <v>2.2000000000000002</v>
      </c>
      <c r="P64" s="358">
        <f>E64*F64</f>
        <v>383.37074491999999</v>
      </c>
      <c r="Q64" s="358">
        <f>SUM(O64:O67)</f>
        <v>2.2000000000000002</v>
      </c>
      <c r="R64" s="358">
        <f>Q64*1.02*1.05*$R$13</f>
        <v>2.4909746400000001</v>
      </c>
    </row>
    <row r="65" spans="1:18" s="39" customFormat="1">
      <c r="A65" s="325"/>
      <c r="B65" s="405"/>
      <c r="C65" s="407"/>
      <c r="D65" s="325"/>
      <c r="E65" s="325"/>
      <c r="F65" s="410"/>
      <c r="G65" s="419"/>
      <c r="H65" s="358"/>
      <c r="I65" s="419"/>
      <c r="J65" s="358"/>
      <c r="K65" s="47"/>
      <c r="L65" s="47"/>
      <c r="M65" s="47"/>
      <c r="N65" s="172"/>
      <c r="O65" s="48">
        <f t="shared" si="4"/>
        <v>0</v>
      </c>
      <c r="P65" s="358"/>
      <c r="Q65" s="358"/>
      <c r="R65" s="358"/>
    </row>
    <row r="66" spans="1:18" s="39" customFormat="1">
      <c r="A66" s="325"/>
      <c r="B66" s="405"/>
      <c r="C66" s="407"/>
      <c r="D66" s="325"/>
      <c r="E66" s="325"/>
      <c r="F66" s="410"/>
      <c r="G66" s="419"/>
      <c r="H66" s="358"/>
      <c r="I66" s="419"/>
      <c r="J66" s="358"/>
      <c r="K66" s="47"/>
      <c r="L66" s="47"/>
      <c r="M66" s="49"/>
      <c r="N66" s="172"/>
      <c r="O66" s="48">
        <f t="shared" si="4"/>
        <v>0</v>
      </c>
      <c r="P66" s="358"/>
      <c r="Q66" s="358"/>
      <c r="R66" s="358"/>
    </row>
    <row r="67" spans="1:18" s="39" customFormat="1">
      <c r="A67" s="325"/>
      <c r="B67" s="406"/>
      <c r="C67" s="407"/>
      <c r="D67" s="325"/>
      <c r="E67" s="325"/>
      <c r="F67" s="410"/>
      <c r="G67" s="419"/>
      <c r="H67" s="358"/>
      <c r="I67" s="419"/>
      <c r="J67" s="358"/>
      <c r="K67" s="47"/>
      <c r="L67" s="47"/>
      <c r="M67" s="47"/>
      <c r="N67" s="172"/>
      <c r="O67" s="48">
        <f t="shared" si="4"/>
        <v>0</v>
      </c>
      <c r="P67" s="358"/>
      <c r="Q67" s="358"/>
      <c r="R67" s="358"/>
    </row>
    <row r="68" spans="1:18" ht="11.25" customHeight="1">
      <c r="A68" s="325">
        <v>14</v>
      </c>
      <c r="B68" s="328" t="s">
        <v>7</v>
      </c>
      <c r="C68" s="543" t="s">
        <v>136</v>
      </c>
      <c r="D68" s="329" t="s">
        <v>68</v>
      </c>
      <c r="E68" s="329">
        <v>22</v>
      </c>
      <c r="F68" s="331">
        <f>H68+J68+R68</f>
        <v>15.426870599999999</v>
      </c>
      <c r="G68" s="322">
        <v>0.51</v>
      </c>
      <c r="H68" s="324">
        <f>G68*$P$7/1000</f>
        <v>1.2431198999999999</v>
      </c>
      <c r="I68" s="409">
        <v>0.01</v>
      </c>
      <c r="J68" s="324">
        <f>I68*$P$8/1000</f>
        <v>3.0485700000000001E-2</v>
      </c>
      <c r="K68" s="59" t="s">
        <v>103</v>
      </c>
      <c r="L68" s="59" t="s">
        <v>68</v>
      </c>
      <c r="M68" s="59">
        <v>1</v>
      </c>
      <c r="N68" s="172">
        <v>12.5</v>
      </c>
      <c r="O68" s="164">
        <f t="shared" si="4"/>
        <v>12.5</v>
      </c>
      <c r="P68" s="324">
        <f>E68*F68</f>
        <v>339.39115319999996</v>
      </c>
      <c r="Q68" s="324">
        <f>SUM(O68:O71)</f>
        <v>12.5</v>
      </c>
      <c r="R68" s="324">
        <f>Q68*1.02*1.05*$R$13</f>
        <v>14.153264999999999</v>
      </c>
    </row>
    <row r="69" spans="1:18">
      <c r="A69" s="325"/>
      <c r="B69" s="328"/>
      <c r="C69" s="544"/>
      <c r="D69" s="329"/>
      <c r="E69" s="329"/>
      <c r="F69" s="331"/>
      <c r="G69" s="322"/>
      <c r="H69" s="324"/>
      <c r="I69" s="409"/>
      <c r="J69" s="324"/>
      <c r="K69" s="59"/>
      <c r="L69" s="59"/>
      <c r="M69" s="59"/>
      <c r="N69" s="172"/>
      <c r="O69" s="164">
        <f t="shared" si="4"/>
        <v>0</v>
      </c>
      <c r="P69" s="324"/>
      <c r="Q69" s="324"/>
      <c r="R69" s="324"/>
    </row>
    <row r="70" spans="1:18">
      <c r="A70" s="325"/>
      <c r="B70" s="328"/>
      <c r="C70" s="544"/>
      <c r="D70" s="329"/>
      <c r="E70" s="329"/>
      <c r="F70" s="331"/>
      <c r="G70" s="322"/>
      <c r="H70" s="324"/>
      <c r="I70" s="409"/>
      <c r="J70" s="324"/>
      <c r="K70" s="59"/>
      <c r="L70" s="59"/>
      <c r="M70" s="67"/>
      <c r="N70" s="172"/>
      <c r="O70" s="164">
        <f t="shared" si="4"/>
        <v>0</v>
      </c>
      <c r="P70" s="324"/>
      <c r="Q70" s="324"/>
      <c r="R70" s="324"/>
    </row>
    <row r="71" spans="1:18">
      <c r="A71" s="325"/>
      <c r="B71" s="328"/>
      <c r="C71" s="545"/>
      <c r="D71" s="329"/>
      <c r="E71" s="329"/>
      <c r="F71" s="331"/>
      <c r="G71" s="322"/>
      <c r="H71" s="324"/>
      <c r="I71" s="409"/>
      <c r="J71" s="324"/>
      <c r="K71" s="59"/>
      <c r="L71" s="59"/>
      <c r="M71" s="59"/>
      <c r="N71" s="172"/>
      <c r="O71" s="164">
        <f t="shared" si="4"/>
        <v>0</v>
      </c>
      <c r="P71" s="324"/>
      <c r="Q71" s="324"/>
      <c r="R71" s="324"/>
    </row>
    <row r="72" spans="1:18" ht="11.25" customHeight="1">
      <c r="A72" s="325">
        <v>15</v>
      </c>
      <c r="B72" s="328" t="s">
        <v>7</v>
      </c>
      <c r="C72" s="543" t="s">
        <v>172</v>
      </c>
      <c r="D72" s="329" t="s">
        <v>68</v>
      </c>
      <c r="E72" s="329">
        <v>2</v>
      </c>
      <c r="F72" s="331">
        <f>H72+J72+R72</f>
        <v>18.257523599999999</v>
      </c>
      <c r="G72" s="322">
        <v>0.51</v>
      </c>
      <c r="H72" s="324">
        <f>G72*$P$7/1000</f>
        <v>1.2431198999999999</v>
      </c>
      <c r="I72" s="409">
        <v>0.01</v>
      </c>
      <c r="J72" s="324">
        <f>I72*$P$8/1000</f>
        <v>3.0485700000000001E-2</v>
      </c>
      <c r="K72" s="59" t="s">
        <v>103</v>
      </c>
      <c r="L72" s="59" t="s">
        <v>68</v>
      </c>
      <c r="M72" s="59">
        <v>1</v>
      </c>
      <c r="N72" s="172">
        <v>15</v>
      </c>
      <c r="O72" s="164">
        <f t="shared" si="4"/>
        <v>15</v>
      </c>
      <c r="P72" s="324">
        <f>E72*F72</f>
        <v>36.515047199999998</v>
      </c>
      <c r="Q72" s="324">
        <f>SUM(O72:O75)</f>
        <v>15</v>
      </c>
      <c r="R72" s="324">
        <f>Q72*1.02*1.05*$R$13</f>
        <v>16.983917999999999</v>
      </c>
    </row>
    <row r="73" spans="1:18">
      <c r="A73" s="325"/>
      <c r="B73" s="328"/>
      <c r="C73" s="544"/>
      <c r="D73" s="329"/>
      <c r="E73" s="329"/>
      <c r="F73" s="331"/>
      <c r="G73" s="322"/>
      <c r="H73" s="324"/>
      <c r="I73" s="409"/>
      <c r="J73" s="324"/>
      <c r="K73" s="59"/>
      <c r="L73" s="59"/>
      <c r="M73" s="59"/>
      <c r="N73" s="172"/>
      <c r="O73" s="164">
        <f t="shared" si="4"/>
        <v>0</v>
      </c>
      <c r="P73" s="324"/>
      <c r="Q73" s="324"/>
      <c r="R73" s="324"/>
    </row>
    <row r="74" spans="1:18">
      <c r="A74" s="325"/>
      <c r="B74" s="328"/>
      <c r="C74" s="544"/>
      <c r="D74" s="329"/>
      <c r="E74" s="329"/>
      <c r="F74" s="331"/>
      <c r="G74" s="322"/>
      <c r="H74" s="324"/>
      <c r="I74" s="409"/>
      <c r="J74" s="324"/>
      <c r="K74" s="59"/>
      <c r="L74" s="59"/>
      <c r="M74" s="67"/>
      <c r="N74" s="172"/>
      <c r="O74" s="164">
        <f t="shared" si="4"/>
        <v>0</v>
      </c>
      <c r="P74" s="324"/>
      <c r="Q74" s="324"/>
      <c r="R74" s="324"/>
    </row>
    <row r="75" spans="1:18">
      <c r="A75" s="325"/>
      <c r="B75" s="328"/>
      <c r="C75" s="545"/>
      <c r="D75" s="329"/>
      <c r="E75" s="329"/>
      <c r="F75" s="331"/>
      <c r="G75" s="322"/>
      <c r="H75" s="324"/>
      <c r="I75" s="409"/>
      <c r="J75" s="324"/>
      <c r="K75" s="59"/>
      <c r="L75" s="59"/>
      <c r="M75" s="59"/>
      <c r="N75" s="172"/>
      <c r="O75" s="164">
        <f t="shared" si="4"/>
        <v>0</v>
      </c>
      <c r="P75" s="324"/>
      <c r="Q75" s="324"/>
      <c r="R75" s="324"/>
    </row>
    <row r="76" spans="1:18" ht="11.25" customHeight="1">
      <c r="A76" s="325">
        <v>16</v>
      </c>
      <c r="B76" s="328" t="s">
        <v>9</v>
      </c>
      <c r="C76" s="328" t="s">
        <v>426</v>
      </c>
      <c r="D76" s="329" t="s">
        <v>43</v>
      </c>
      <c r="E76" s="329">
        <v>100</v>
      </c>
      <c r="F76" s="410">
        <f>H76+J76+R76</f>
        <v>9.1348636255999996E-2</v>
      </c>
      <c r="G76" s="322">
        <v>3.73E-2</v>
      </c>
      <c r="H76" s="358">
        <f>G76*$P$7/1000</f>
        <v>9.0918376999999995E-2</v>
      </c>
      <c r="I76" s="322"/>
      <c r="J76" s="358">
        <f>I76*$P$8/1000</f>
        <v>0</v>
      </c>
      <c r="K76" s="59" t="s">
        <v>128</v>
      </c>
      <c r="L76" s="59" t="s">
        <v>44</v>
      </c>
      <c r="M76" s="59">
        <v>3.7999999999999999E-2</v>
      </c>
      <c r="N76" s="172">
        <v>0.01</v>
      </c>
      <c r="O76" s="48">
        <f t="shared" si="4"/>
        <v>3.8000000000000002E-4</v>
      </c>
      <c r="P76" s="358">
        <f>E76*F76</f>
        <v>9.1348636255999995</v>
      </c>
      <c r="Q76" s="461">
        <f>SUM(O76:O79)</f>
        <v>3.8000000000000002E-4</v>
      </c>
      <c r="R76" s="464">
        <f>Q76*1.02*1.05*$R$13</f>
        <v>4.3025925600000001E-4</v>
      </c>
    </row>
    <row r="77" spans="1:18">
      <c r="A77" s="325"/>
      <c r="B77" s="328"/>
      <c r="C77" s="328"/>
      <c r="D77" s="329"/>
      <c r="E77" s="329"/>
      <c r="F77" s="410"/>
      <c r="G77" s="322"/>
      <c r="H77" s="358"/>
      <c r="I77" s="322"/>
      <c r="J77" s="358"/>
      <c r="K77" s="59"/>
      <c r="L77" s="59"/>
      <c r="M77" s="59"/>
      <c r="N77" s="172"/>
      <c r="O77" s="164">
        <v>0</v>
      </c>
      <c r="P77" s="358"/>
      <c r="Q77" s="461"/>
      <c r="R77" s="465"/>
    </row>
    <row r="78" spans="1:18">
      <c r="A78" s="325"/>
      <c r="B78" s="328"/>
      <c r="C78" s="328"/>
      <c r="D78" s="329"/>
      <c r="E78" s="329"/>
      <c r="F78" s="410"/>
      <c r="G78" s="322"/>
      <c r="H78" s="358"/>
      <c r="I78" s="322"/>
      <c r="J78" s="358"/>
      <c r="K78" s="59"/>
      <c r="L78" s="59"/>
      <c r="M78" s="67"/>
      <c r="N78" s="172"/>
      <c r="O78" s="164">
        <v>0</v>
      </c>
      <c r="P78" s="358"/>
      <c r="Q78" s="461"/>
      <c r="R78" s="465"/>
    </row>
    <row r="79" spans="1:18">
      <c r="A79" s="325"/>
      <c r="B79" s="328"/>
      <c r="C79" s="328"/>
      <c r="D79" s="329"/>
      <c r="E79" s="329"/>
      <c r="F79" s="410"/>
      <c r="G79" s="322"/>
      <c r="H79" s="358"/>
      <c r="I79" s="322"/>
      <c r="J79" s="358"/>
      <c r="K79" s="59"/>
      <c r="L79" s="59"/>
      <c r="M79" s="59"/>
      <c r="N79" s="172"/>
      <c r="O79" s="164">
        <v>0</v>
      </c>
      <c r="P79" s="358"/>
      <c r="Q79" s="461"/>
      <c r="R79" s="466"/>
    </row>
    <row r="80" spans="1:18" ht="11.25" customHeight="1">
      <c r="A80" s="325">
        <v>17</v>
      </c>
      <c r="B80" s="328" t="s">
        <v>428</v>
      </c>
      <c r="C80" s="328" t="s">
        <v>427</v>
      </c>
      <c r="D80" s="329" t="s">
        <v>43</v>
      </c>
      <c r="E80" s="329">
        <v>1</v>
      </c>
      <c r="F80" s="331">
        <f>H80+J80+R80</f>
        <v>3.2568606759999996</v>
      </c>
      <c r="G80" s="322">
        <v>0.47</v>
      </c>
      <c r="H80" s="324">
        <f>G80*$P$7/1000</f>
        <v>1.1456202999999998</v>
      </c>
      <c r="I80" s="322">
        <v>0.05</v>
      </c>
      <c r="J80" s="461">
        <f>I80*$P$8/1000</f>
        <v>0.15242850000000002</v>
      </c>
      <c r="K80" s="59" t="s">
        <v>66</v>
      </c>
      <c r="L80" s="59" t="s">
        <v>43</v>
      </c>
      <c r="M80" s="59">
        <v>1</v>
      </c>
      <c r="N80" s="172">
        <v>1.73</v>
      </c>
      <c r="O80" s="164">
        <f t="shared" ref="O80:O87" si="5">M80*N80</f>
        <v>1.73</v>
      </c>
      <c r="P80" s="324">
        <f>E80*F80</f>
        <v>3.2568606759999996</v>
      </c>
      <c r="Q80" s="324">
        <f>SUM(O80:O83)</f>
        <v>1.73</v>
      </c>
      <c r="R80" s="324">
        <f>Q80*1.02*1.05*$R$13</f>
        <v>1.9588118759999997</v>
      </c>
    </row>
    <row r="81" spans="1:18">
      <c r="A81" s="325"/>
      <c r="B81" s="328"/>
      <c r="C81" s="328"/>
      <c r="D81" s="329"/>
      <c r="E81" s="329"/>
      <c r="F81" s="331"/>
      <c r="G81" s="322"/>
      <c r="H81" s="324"/>
      <c r="I81" s="322"/>
      <c r="J81" s="461"/>
      <c r="K81" s="59"/>
      <c r="L81" s="59"/>
      <c r="M81" s="59"/>
      <c r="N81" s="172"/>
      <c r="O81" s="164">
        <f t="shared" si="5"/>
        <v>0</v>
      </c>
      <c r="P81" s="324"/>
      <c r="Q81" s="324"/>
      <c r="R81" s="324"/>
    </row>
    <row r="82" spans="1:18">
      <c r="A82" s="325"/>
      <c r="B82" s="328"/>
      <c r="C82" s="328"/>
      <c r="D82" s="329"/>
      <c r="E82" s="329"/>
      <c r="F82" s="331"/>
      <c r="G82" s="322"/>
      <c r="H82" s="324"/>
      <c r="I82" s="322"/>
      <c r="J82" s="461"/>
      <c r="K82" s="59"/>
      <c r="L82" s="59"/>
      <c r="M82" s="67"/>
      <c r="N82" s="172"/>
      <c r="O82" s="164">
        <f t="shared" si="5"/>
        <v>0</v>
      </c>
      <c r="P82" s="324"/>
      <c r="Q82" s="324"/>
      <c r="R82" s="324"/>
    </row>
    <row r="83" spans="1:18">
      <c r="A83" s="325"/>
      <c r="B83" s="328"/>
      <c r="C83" s="328"/>
      <c r="D83" s="329"/>
      <c r="E83" s="329"/>
      <c r="F83" s="331"/>
      <c r="G83" s="322"/>
      <c r="H83" s="324"/>
      <c r="I83" s="322"/>
      <c r="J83" s="461"/>
      <c r="K83" s="59"/>
      <c r="L83" s="59"/>
      <c r="M83" s="59"/>
      <c r="N83" s="172"/>
      <c r="O83" s="164">
        <f t="shared" si="5"/>
        <v>0</v>
      </c>
      <c r="P83" s="324"/>
      <c r="Q83" s="324"/>
      <c r="R83" s="324"/>
    </row>
    <row r="84" spans="1:18" ht="11.25" customHeight="1">
      <c r="A84" s="325">
        <v>18</v>
      </c>
      <c r="B84" s="328" t="s">
        <v>40</v>
      </c>
      <c r="C84" s="328" t="s">
        <v>440</v>
      </c>
      <c r="D84" s="329" t="s">
        <v>68</v>
      </c>
      <c r="E84" s="329">
        <v>1</v>
      </c>
      <c r="F84" s="331">
        <f>H84+J84+R84</f>
        <v>6.7235936000000001</v>
      </c>
      <c r="G84" s="322">
        <v>0.97</v>
      </c>
      <c r="H84" s="324">
        <f>G84*$P$7/1000</f>
        <v>2.3643652999999998</v>
      </c>
      <c r="I84" s="322">
        <v>0.13</v>
      </c>
      <c r="J84" s="461">
        <f>I84*$P$8/1000</f>
        <v>0.39631410000000006</v>
      </c>
      <c r="K84" s="59" t="s">
        <v>441</v>
      </c>
      <c r="L84" s="59" t="s">
        <v>68</v>
      </c>
      <c r="M84" s="59">
        <v>1</v>
      </c>
      <c r="N84" s="172">
        <v>3.5</v>
      </c>
      <c r="O84" s="164">
        <f t="shared" si="5"/>
        <v>3.5</v>
      </c>
      <c r="P84" s="324">
        <f>E84*F84</f>
        <v>6.7235936000000001</v>
      </c>
      <c r="Q84" s="324">
        <f>SUM(O84:O87)</f>
        <v>3.5</v>
      </c>
      <c r="R84" s="324">
        <f>Q84*1.02*1.05*$R$13</f>
        <v>3.9629142000000002</v>
      </c>
    </row>
    <row r="85" spans="1:18">
      <c r="A85" s="325"/>
      <c r="B85" s="328"/>
      <c r="C85" s="328"/>
      <c r="D85" s="329"/>
      <c r="E85" s="329"/>
      <c r="F85" s="331"/>
      <c r="G85" s="322"/>
      <c r="H85" s="324"/>
      <c r="I85" s="322"/>
      <c r="J85" s="461"/>
      <c r="K85" s="59"/>
      <c r="L85" s="59"/>
      <c r="M85" s="59"/>
      <c r="N85" s="172"/>
      <c r="O85" s="164">
        <f t="shared" si="5"/>
        <v>0</v>
      </c>
      <c r="P85" s="324"/>
      <c r="Q85" s="324"/>
      <c r="R85" s="324"/>
    </row>
    <row r="86" spans="1:18">
      <c r="A86" s="325"/>
      <c r="B86" s="328"/>
      <c r="C86" s="328"/>
      <c r="D86" s="329"/>
      <c r="E86" s="329"/>
      <c r="F86" s="331"/>
      <c r="G86" s="322"/>
      <c r="H86" s="324"/>
      <c r="I86" s="322"/>
      <c r="J86" s="461"/>
      <c r="K86" s="59"/>
      <c r="L86" s="59"/>
      <c r="M86" s="67"/>
      <c r="N86" s="172"/>
      <c r="O86" s="164">
        <f t="shared" si="5"/>
        <v>0</v>
      </c>
      <c r="P86" s="324"/>
      <c r="Q86" s="324"/>
      <c r="R86" s="324"/>
    </row>
    <row r="87" spans="1:18">
      <c r="A87" s="325"/>
      <c r="B87" s="328"/>
      <c r="C87" s="328"/>
      <c r="D87" s="329"/>
      <c r="E87" s="329"/>
      <c r="F87" s="331"/>
      <c r="G87" s="322"/>
      <c r="H87" s="324"/>
      <c r="I87" s="322"/>
      <c r="J87" s="461"/>
      <c r="K87" s="59"/>
      <c r="L87" s="59"/>
      <c r="M87" s="59"/>
      <c r="N87" s="172"/>
      <c r="O87" s="164">
        <f t="shared" si="5"/>
        <v>0</v>
      </c>
      <c r="P87" s="324"/>
      <c r="Q87" s="324"/>
      <c r="R87" s="324"/>
    </row>
    <row r="88" spans="1:18" ht="11.25" customHeight="1">
      <c r="A88" s="325">
        <v>19</v>
      </c>
      <c r="B88" s="328" t="s">
        <v>40</v>
      </c>
      <c r="C88" s="328" t="s">
        <v>442</v>
      </c>
      <c r="D88" s="329" t="s">
        <v>68</v>
      </c>
      <c r="E88" s="329">
        <v>1</v>
      </c>
      <c r="F88" s="331">
        <f>H88+J88+R88</f>
        <v>3.77971448</v>
      </c>
      <c r="G88" s="322">
        <v>0.97</v>
      </c>
      <c r="H88" s="324">
        <f>G88*$P$7/1000</f>
        <v>2.3643652999999998</v>
      </c>
      <c r="I88" s="322">
        <v>0.13</v>
      </c>
      <c r="J88" s="461">
        <f>I88*$P$8/1000</f>
        <v>0.39631410000000006</v>
      </c>
      <c r="K88" s="59" t="s">
        <v>443</v>
      </c>
      <c r="L88" s="59" t="s">
        <v>68</v>
      </c>
      <c r="M88" s="59">
        <v>1</v>
      </c>
      <c r="N88" s="172">
        <v>0.9</v>
      </c>
      <c r="O88" s="164">
        <f t="shared" ref="O88:O111" si="6">M88*N88</f>
        <v>0.9</v>
      </c>
      <c r="P88" s="324">
        <f>E88*F88</f>
        <v>3.77971448</v>
      </c>
      <c r="Q88" s="324">
        <f>SUM(O88:O91)</f>
        <v>0.9</v>
      </c>
      <c r="R88" s="324">
        <f>Q88*1.02*1.05*$R$13</f>
        <v>1.0190350800000001</v>
      </c>
    </row>
    <row r="89" spans="1:18">
      <c r="A89" s="325"/>
      <c r="B89" s="328"/>
      <c r="C89" s="328"/>
      <c r="D89" s="329"/>
      <c r="E89" s="329"/>
      <c r="F89" s="331"/>
      <c r="G89" s="322"/>
      <c r="H89" s="324"/>
      <c r="I89" s="322"/>
      <c r="J89" s="461"/>
      <c r="K89" s="59"/>
      <c r="L89" s="59"/>
      <c r="M89" s="59"/>
      <c r="N89" s="172"/>
      <c r="O89" s="164">
        <f t="shared" si="6"/>
        <v>0</v>
      </c>
      <c r="P89" s="324"/>
      <c r="Q89" s="324"/>
      <c r="R89" s="324"/>
    </row>
    <row r="90" spans="1:18">
      <c r="A90" s="325"/>
      <c r="B90" s="328"/>
      <c r="C90" s="328"/>
      <c r="D90" s="329"/>
      <c r="E90" s="329"/>
      <c r="F90" s="331"/>
      <c r="G90" s="322"/>
      <c r="H90" s="324"/>
      <c r="I90" s="322"/>
      <c r="J90" s="461"/>
      <c r="K90" s="59"/>
      <c r="L90" s="59"/>
      <c r="M90" s="67"/>
      <c r="N90" s="172"/>
      <c r="O90" s="164">
        <f t="shared" si="6"/>
        <v>0</v>
      </c>
      <c r="P90" s="324"/>
      <c r="Q90" s="324"/>
      <c r="R90" s="324"/>
    </row>
    <row r="91" spans="1:18">
      <c r="A91" s="325"/>
      <c r="B91" s="328"/>
      <c r="C91" s="328"/>
      <c r="D91" s="329"/>
      <c r="E91" s="329"/>
      <c r="F91" s="331"/>
      <c r="G91" s="322"/>
      <c r="H91" s="324"/>
      <c r="I91" s="322"/>
      <c r="J91" s="461"/>
      <c r="K91" s="59"/>
      <c r="L91" s="59"/>
      <c r="M91" s="59"/>
      <c r="N91" s="172"/>
      <c r="O91" s="164">
        <f t="shared" si="6"/>
        <v>0</v>
      </c>
      <c r="P91" s="324"/>
      <c r="Q91" s="324"/>
      <c r="R91" s="324"/>
    </row>
    <row r="92" spans="1:18" ht="11.25" customHeight="1">
      <c r="A92" s="325">
        <v>20</v>
      </c>
      <c r="B92" s="328" t="s">
        <v>40</v>
      </c>
      <c r="C92" s="328" t="s">
        <v>444</v>
      </c>
      <c r="D92" s="329" t="s">
        <v>68</v>
      </c>
      <c r="E92" s="329">
        <v>5</v>
      </c>
      <c r="F92" s="331">
        <f>H92+J92+R92</f>
        <v>6.2480438959999995</v>
      </c>
      <c r="G92" s="322">
        <v>0.97</v>
      </c>
      <c r="H92" s="324">
        <f>G92*$P$7/1000</f>
        <v>2.3643652999999998</v>
      </c>
      <c r="I92" s="322">
        <v>0.13</v>
      </c>
      <c r="J92" s="461">
        <f>I92*$P$8/1000</f>
        <v>0.39631410000000006</v>
      </c>
      <c r="K92" s="59" t="s">
        <v>149</v>
      </c>
      <c r="L92" s="59" t="s">
        <v>68</v>
      </c>
      <c r="M92" s="59">
        <v>1</v>
      </c>
      <c r="N92" s="172">
        <v>3.08</v>
      </c>
      <c r="O92" s="164">
        <f t="shared" si="6"/>
        <v>3.08</v>
      </c>
      <c r="P92" s="324">
        <f>E92*F92</f>
        <v>31.240219479999997</v>
      </c>
      <c r="Q92" s="324">
        <f>SUM(O92:O95)</f>
        <v>3.08</v>
      </c>
      <c r="R92" s="324">
        <f>Q92*1.02*1.05*$R$13</f>
        <v>3.4873644959999996</v>
      </c>
    </row>
    <row r="93" spans="1:18">
      <c r="A93" s="325"/>
      <c r="B93" s="328"/>
      <c r="C93" s="328"/>
      <c r="D93" s="329"/>
      <c r="E93" s="329"/>
      <c r="F93" s="331"/>
      <c r="G93" s="322"/>
      <c r="H93" s="324"/>
      <c r="I93" s="322"/>
      <c r="J93" s="461"/>
      <c r="K93" s="59"/>
      <c r="L93" s="59"/>
      <c r="M93" s="59"/>
      <c r="N93" s="172"/>
      <c r="O93" s="164">
        <f t="shared" si="6"/>
        <v>0</v>
      </c>
      <c r="P93" s="324"/>
      <c r="Q93" s="324"/>
      <c r="R93" s="324"/>
    </row>
    <row r="94" spans="1:18">
      <c r="A94" s="325"/>
      <c r="B94" s="328"/>
      <c r="C94" s="328"/>
      <c r="D94" s="329"/>
      <c r="E94" s="329"/>
      <c r="F94" s="331"/>
      <c r="G94" s="322"/>
      <c r="H94" s="324"/>
      <c r="I94" s="322"/>
      <c r="J94" s="461"/>
      <c r="K94" s="59"/>
      <c r="L94" s="59"/>
      <c r="M94" s="67"/>
      <c r="N94" s="172"/>
      <c r="O94" s="164">
        <f t="shared" si="6"/>
        <v>0</v>
      </c>
      <c r="P94" s="324"/>
      <c r="Q94" s="324"/>
      <c r="R94" s="324"/>
    </row>
    <row r="95" spans="1:18">
      <c r="A95" s="325"/>
      <c r="B95" s="328"/>
      <c r="C95" s="328"/>
      <c r="D95" s="329"/>
      <c r="E95" s="329"/>
      <c r="F95" s="331"/>
      <c r="G95" s="322"/>
      <c r="H95" s="324"/>
      <c r="I95" s="322"/>
      <c r="J95" s="461"/>
      <c r="K95" s="59"/>
      <c r="L95" s="59"/>
      <c r="M95" s="59"/>
      <c r="N95" s="172"/>
      <c r="O95" s="164">
        <f t="shared" si="6"/>
        <v>0</v>
      </c>
      <c r="P95" s="324"/>
      <c r="Q95" s="324"/>
      <c r="R95" s="324"/>
    </row>
    <row r="96" spans="1:18" ht="11.25" customHeight="1">
      <c r="A96" s="325">
        <v>21</v>
      </c>
      <c r="B96" s="328" t="s">
        <v>40</v>
      </c>
      <c r="C96" s="328" t="s">
        <v>445</v>
      </c>
      <c r="D96" s="329" t="s">
        <v>68</v>
      </c>
      <c r="E96" s="329">
        <v>1</v>
      </c>
      <c r="F96" s="331">
        <f>H96+J96+R96</f>
        <v>6.3839152400000003</v>
      </c>
      <c r="G96" s="322">
        <v>0.97</v>
      </c>
      <c r="H96" s="324">
        <f>G96*$P$7/1000</f>
        <v>2.3643652999999998</v>
      </c>
      <c r="I96" s="322">
        <v>0.13</v>
      </c>
      <c r="J96" s="461">
        <f>I96*$P$8/1000</f>
        <v>0.39631410000000006</v>
      </c>
      <c r="K96" s="59" t="s">
        <v>149</v>
      </c>
      <c r="L96" s="59" t="s">
        <v>68</v>
      </c>
      <c r="M96" s="59">
        <v>1</v>
      </c>
      <c r="N96" s="172">
        <v>3.2</v>
      </c>
      <c r="O96" s="164">
        <f t="shared" si="6"/>
        <v>3.2</v>
      </c>
      <c r="P96" s="324">
        <f>E96*F96</f>
        <v>6.3839152400000003</v>
      </c>
      <c r="Q96" s="324">
        <f>SUM(O96:O99)</f>
        <v>3.2</v>
      </c>
      <c r="R96" s="324">
        <f>Q96*1.02*1.05*$R$13</f>
        <v>3.6232358400000004</v>
      </c>
    </row>
    <row r="97" spans="1:18">
      <c r="A97" s="325"/>
      <c r="B97" s="328"/>
      <c r="C97" s="328"/>
      <c r="D97" s="329"/>
      <c r="E97" s="329"/>
      <c r="F97" s="331"/>
      <c r="G97" s="322"/>
      <c r="H97" s="324"/>
      <c r="I97" s="322"/>
      <c r="J97" s="461"/>
      <c r="K97" s="59"/>
      <c r="L97" s="59"/>
      <c r="M97" s="59"/>
      <c r="N97" s="172"/>
      <c r="O97" s="164">
        <f t="shared" si="6"/>
        <v>0</v>
      </c>
      <c r="P97" s="324"/>
      <c r="Q97" s="324"/>
      <c r="R97" s="324"/>
    </row>
    <row r="98" spans="1:18">
      <c r="A98" s="325"/>
      <c r="B98" s="328"/>
      <c r="C98" s="328"/>
      <c r="D98" s="329"/>
      <c r="E98" s="329"/>
      <c r="F98" s="331"/>
      <c r="G98" s="322"/>
      <c r="H98" s="324"/>
      <c r="I98" s="322"/>
      <c r="J98" s="461"/>
      <c r="K98" s="59"/>
      <c r="L98" s="59"/>
      <c r="M98" s="67"/>
      <c r="N98" s="172"/>
      <c r="O98" s="164">
        <f t="shared" si="6"/>
        <v>0</v>
      </c>
      <c r="P98" s="324"/>
      <c r="Q98" s="324"/>
      <c r="R98" s="324"/>
    </row>
    <row r="99" spans="1:18">
      <c r="A99" s="325"/>
      <c r="B99" s="328"/>
      <c r="C99" s="328"/>
      <c r="D99" s="329"/>
      <c r="E99" s="329"/>
      <c r="F99" s="331"/>
      <c r="G99" s="322"/>
      <c r="H99" s="324"/>
      <c r="I99" s="322"/>
      <c r="J99" s="461"/>
      <c r="K99" s="59"/>
      <c r="L99" s="59"/>
      <c r="M99" s="59"/>
      <c r="N99" s="172"/>
      <c r="O99" s="164">
        <f t="shared" si="6"/>
        <v>0</v>
      </c>
      <c r="P99" s="324"/>
      <c r="Q99" s="324"/>
      <c r="R99" s="324"/>
    </row>
    <row r="100" spans="1:18" ht="11.25" customHeight="1">
      <c r="A100" s="325">
        <v>22</v>
      </c>
      <c r="B100" s="328" t="s">
        <v>40</v>
      </c>
      <c r="C100" s="328" t="s">
        <v>446</v>
      </c>
      <c r="D100" s="329" t="s">
        <v>68</v>
      </c>
      <c r="E100" s="329">
        <v>1</v>
      </c>
      <c r="F100" s="331">
        <f>H100+J100+R100</f>
        <v>4.1193928399999997</v>
      </c>
      <c r="G100" s="322">
        <v>0.97</v>
      </c>
      <c r="H100" s="324">
        <f>G100*$P$7/1000</f>
        <v>2.3643652999999998</v>
      </c>
      <c r="I100" s="322">
        <v>0.13</v>
      </c>
      <c r="J100" s="461">
        <f>I100*$P$8/1000</f>
        <v>0.39631410000000006</v>
      </c>
      <c r="K100" s="59" t="s">
        <v>131</v>
      </c>
      <c r="L100" s="59" t="s">
        <v>68</v>
      </c>
      <c r="M100" s="59">
        <v>1</v>
      </c>
      <c r="N100" s="172">
        <v>1.2</v>
      </c>
      <c r="O100" s="164">
        <f t="shared" si="6"/>
        <v>1.2</v>
      </c>
      <c r="P100" s="324">
        <f>E100*F100</f>
        <v>4.1193928399999997</v>
      </c>
      <c r="Q100" s="324">
        <f>SUM(O100:O103)</f>
        <v>1.2</v>
      </c>
      <c r="R100" s="324">
        <f>Q100*1.02*1.05*$R$13</f>
        <v>1.3587134400000001</v>
      </c>
    </row>
    <row r="101" spans="1:18">
      <c r="A101" s="325"/>
      <c r="B101" s="328"/>
      <c r="C101" s="328"/>
      <c r="D101" s="329"/>
      <c r="E101" s="329"/>
      <c r="F101" s="331"/>
      <c r="G101" s="322"/>
      <c r="H101" s="324"/>
      <c r="I101" s="322"/>
      <c r="J101" s="461"/>
      <c r="K101" s="59"/>
      <c r="L101" s="59"/>
      <c r="M101" s="59"/>
      <c r="N101" s="172"/>
      <c r="O101" s="164">
        <f t="shared" si="6"/>
        <v>0</v>
      </c>
      <c r="P101" s="324"/>
      <c r="Q101" s="324"/>
      <c r="R101" s="324"/>
    </row>
    <row r="102" spans="1:18">
      <c r="A102" s="325"/>
      <c r="B102" s="328"/>
      <c r="C102" s="328"/>
      <c r="D102" s="329"/>
      <c r="E102" s="329"/>
      <c r="F102" s="331"/>
      <c r="G102" s="322"/>
      <c r="H102" s="324"/>
      <c r="I102" s="322"/>
      <c r="J102" s="461"/>
      <c r="K102" s="59"/>
      <c r="L102" s="59"/>
      <c r="M102" s="67"/>
      <c r="N102" s="172"/>
      <c r="O102" s="164">
        <f t="shared" si="6"/>
        <v>0</v>
      </c>
      <c r="P102" s="324"/>
      <c r="Q102" s="324"/>
      <c r="R102" s="324"/>
    </row>
    <row r="103" spans="1:18">
      <c r="A103" s="325"/>
      <c r="B103" s="328"/>
      <c r="C103" s="328"/>
      <c r="D103" s="329"/>
      <c r="E103" s="329"/>
      <c r="F103" s="331"/>
      <c r="G103" s="322"/>
      <c r="H103" s="324"/>
      <c r="I103" s="322"/>
      <c r="J103" s="461"/>
      <c r="K103" s="59"/>
      <c r="L103" s="59"/>
      <c r="M103" s="59"/>
      <c r="N103" s="172"/>
      <c r="O103" s="164">
        <f t="shared" si="6"/>
        <v>0</v>
      </c>
      <c r="P103" s="324"/>
      <c r="Q103" s="324"/>
      <c r="R103" s="324"/>
    </row>
    <row r="104" spans="1:18" ht="11.25" customHeight="1">
      <c r="A104" s="325">
        <v>23</v>
      </c>
      <c r="B104" s="328" t="s">
        <v>40</v>
      </c>
      <c r="C104" s="328" t="s">
        <v>447</v>
      </c>
      <c r="D104" s="329" t="s">
        <v>68</v>
      </c>
      <c r="E104" s="329">
        <v>1</v>
      </c>
      <c r="F104" s="331">
        <f>H104+J104+R104</f>
        <v>6.4971413599999996</v>
      </c>
      <c r="G104" s="322">
        <v>0.97</v>
      </c>
      <c r="H104" s="324">
        <f>G104*$P$7/1000</f>
        <v>2.3643652999999998</v>
      </c>
      <c r="I104" s="322">
        <v>0.13</v>
      </c>
      <c r="J104" s="461">
        <f>I104*$P$8/1000</f>
        <v>0.39631410000000006</v>
      </c>
      <c r="K104" s="59" t="s">
        <v>101</v>
      </c>
      <c r="L104" s="59" t="s">
        <v>68</v>
      </c>
      <c r="M104" s="59">
        <v>1</v>
      </c>
      <c r="N104" s="172">
        <v>3.3</v>
      </c>
      <c r="O104" s="164">
        <f t="shared" si="6"/>
        <v>3.3</v>
      </c>
      <c r="P104" s="324">
        <f>E104*F104</f>
        <v>6.4971413599999996</v>
      </c>
      <c r="Q104" s="324">
        <f>SUM(O104:O107)</f>
        <v>3.3</v>
      </c>
      <c r="R104" s="324">
        <f>Q104*1.02*1.05*$R$13</f>
        <v>3.7364619599999997</v>
      </c>
    </row>
    <row r="105" spans="1:18">
      <c r="A105" s="325"/>
      <c r="B105" s="328"/>
      <c r="C105" s="328"/>
      <c r="D105" s="329"/>
      <c r="E105" s="329"/>
      <c r="F105" s="331"/>
      <c r="G105" s="322"/>
      <c r="H105" s="324"/>
      <c r="I105" s="322"/>
      <c r="J105" s="461"/>
      <c r="K105" s="59"/>
      <c r="L105" s="59"/>
      <c r="M105" s="59"/>
      <c r="N105" s="172"/>
      <c r="O105" s="164">
        <f t="shared" si="6"/>
        <v>0</v>
      </c>
      <c r="P105" s="324"/>
      <c r="Q105" s="324"/>
      <c r="R105" s="324"/>
    </row>
    <row r="106" spans="1:18">
      <c r="A106" s="325"/>
      <c r="B106" s="328"/>
      <c r="C106" s="328"/>
      <c r="D106" s="329"/>
      <c r="E106" s="329"/>
      <c r="F106" s="331"/>
      <c r="G106" s="322"/>
      <c r="H106" s="324"/>
      <c r="I106" s="322"/>
      <c r="J106" s="461"/>
      <c r="K106" s="59"/>
      <c r="L106" s="59"/>
      <c r="M106" s="67"/>
      <c r="N106" s="172"/>
      <c r="O106" s="164">
        <f t="shared" si="6"/>
        <v>0</v>
      </c>
      <c r="P106" s="324"/>
      <c r="Q106" s="324"/>
      <c r="R106" s="324"/>
    </row>
    <row r="107" spans="1:18">
      <c r="A107" s="325"/>
      <c r="B107" s="328"/>
      <c r="C107" s="328"/>
      <c r="D107" s="329"/>
      <c r="E107" s="329"/>
      <c r="F107" s="331"/>
      <c r="G107" s="322"/>
      <c r="H107" s="324"/>
      <c r="I107" s="322"/>
      <c r="J107" s="461"/>
      <c r="K107" s="59"/>
      <c r="L107" s="59"/>
      <c r="M107" s="59"/>
      <c r="N107" s="172"/>
      <c r="O107" s="164">
        <f t="shared" si="6"/>
        <v>0</v>
      </c>
      <c r="P107" s="324"/>
      <c r="Q107" s="324"/>
      <c r="R107" s="324"/>
    </row>
    <row r="108" spans="1:18" ht="11.25" customHeight="1">
      <c r="A108" s="325">
        <v>24</v>
      </c>
      <c r="B108" s="328" t="s">
        <v>40</v>
      </c>
      <c r="C108" s="328" t="s">
        <v>448</v>
      </c>
      <c r="D108" s="329" t="s">
        <v>68</v>
      </c>
      <c r="E108" s="329">
        <v>1</v>
      </c>
      <c r="F108" s="331">
        <f>H108+J108+R108</f>
        <v>5.1157826960000001</v>
      </c>
      <c r="G108" s="322">
        <v>0.97</v>
      </c>
      <c r="H108" s="324">
        <f>G108*$P$7/1000</f>
        <v>2.3643652999999998</v>
      </c>
      <c r="I108" s="322">
        <v>0.13</v>
      </c>
      <c r="J108" s="461">
        <f>I108*$P$8/1000</f>
        <v>0.39631410000000006</v>
      </c>
      <c r="K108" s="59" t="s">
        <v>149</v>
      </c>
      <c r="L108" s="59" t="s">
        <v>68</v>
      </c>
      <c r="M108" s="59">
        <v>1</v>
      </c>
      <c r="N108" s="172">
        <v>2.08</v>
      </c>
      <c r="O108" s="164">
        <f t="shared" si="6"/>
        <v>2.08</v>
      </c>
      <c r="P108" s="324">
        <f>E108*F108</f>
        <v>5.1157826960000001</v>
      </c>
      <c r="Q108" s="324">
        <f>SUM(O108:O111)</f>
        <v>2.08</v>
      </c>
      <c r="R108" s="324">
        <f>Q108*1.02*1.05*$R$13</f>
        <v>2.3551032959999998</v>
      </c>
    </row>
    <row r="109" spans="1:18">
      <c r="A109" s="325"/>
      <c r="B109" s="328"/>
      <c r="C109" s="328"/>
      <c r="D109" s="329"/>
      <c r="E109" s="329"/>
      <c r="F109" s="331"/>
      <c r="G109" s="322"/>
      <c r="H109" s="324"/>
      <c r="I109" s="322"/>
      <c r="J109" s="461"/>
      <c r="K109" s="59"/>
      <c r="L109" s="59"/>
      <c r="M109" s="59"/>
      <c r="N109" s="172"/>
      <c r="O109" s="164">
        <f t="shared" si="6"/>
        <v>0</v>
      </c>
      <c r="P109" s="324"/>
      <c r="Q109" s="324"/>
      <c r="R109" s="324"/>
    </row>
    <row r="110" spans="1:18">
      <c r="A110" s="325"/>
      <c r="B110" s="328"/>
      <c r="C110" s="328"/>
      <c r="D110" s="329"/>
      <c r="E110" s="329"/>
      <c r="F110" s="331"/>
      <c r="G110" s="322"/>
      <c r="H110" s="324"/>
      <c r="I110" s="322"/>
      <c r="J110" s="461"/>
      <c r="K110" s="59"/>
      <c r="L110" s="59"/>
      <c r="M110" s="67"/>
      <c r="N110" s="172"/>
      <c r="O110" s="164">
        <f t="shared" si="6"/>
        <v>0</v>
      </c>
      <c r="P110" s="324"/>
      <c r="Q110" s="324"/>
      <c r="R110" s="324"/>
    </row>
    <row r="111" spans="1:18">
      <c r="A111" s="325"/>
      <c r="B111" s="328"/>
      <c r="C111" s="328"/>
      <c r="D111" s="329"/>
      <c r="E111" s="329"/>
      <c r="F111" s="331"/>
      <c r="G111" s="322"/>
      <c r="H111" s="324"/>
      <c r="I111" s="322"/>
      <c r="J111" s="461"/>
      <c r="K111" s="59"/>
      <c r="L111" s="59"/>
      <c r="M111" s="59"/>
      <c r="N111" s="172"/>
      <c r="O111" s="164">
        <f t="shared" si="6"/>
        <v>0</v>
      </c>
      <c r="P111" s="324"/>
      <c r="Q111" s="324"/>
      <c r="R111" s="324"/>
    </row>
    <row r="112" spans="1:18" ht="11.25" customHeight="1">
      <c r="A112" s="325">
        <v>25</v>
      </c>
      <c r="B112" s="328" t="s">
        <v>40</v>
      </c>
      <c r="C112" s="328" t="s">
        <v>449</v>
      </c>
      <c r="D112" s="329" t="s">
        <v>68</v>
      </c>
      <c r="E112" s="329">
        <v>1</v>
      </c>
      <c r="F112" s="331">
        <f>H112+J112+R112</f>
        <v>5.5913323999999989</v>
      </c>
      <c r="G112" s="322">
        <v>0.97</v>
      </c>
      <c r="H112" s="324">
        <f>G112*$P$7/1000</f>
        <v>2.3643652999999998</v>
      </c>
      <c r="I112" s="322">
        <v>0.13</v>
      </c>
      <c r="J112" s="461">
        <f>I112*$P$8/1000</f>
        <v>0.39631410000000006</v>
      </c>
      <c r="K112" s="59" t="s">
        <v>149</v>
      </c>
      <c r="L112" s="59" t="s">
        <v>68</v>
      </c>
      <c r="M112" s="59">
        <v>1</v>
      </c>
      <c r="N112" s="172">
        <v>2.5</v>
      </c>
      <c r="O112" s="164">
        <f t="shared" ref="O112:O123" si="7">M112*N112</f>
        <v>2.5</v>
      </c>
      <c r="P112" s="324">
        <f>E112*F112</f>
        <v>5.5913323999999989</v>
      </c>
      <c r="Q112" s="324">
        <f>SUM(O112:O115)</f>
        <v>2.5</v>
      </c>
      <c r="R112" s="324">
        <f>Q112*1.02*1.05*$R$13</f>
        <v>2.8306529999999994</v>
      </c>
    </row>
    <row r="113" spans="1:18">
      <c r="A113" s="325"/>
      <c r="B113" s="328"/>
      <c r="C113" s="328"/>
      <c r="D113" s="329"/>
      <c r="E113" s="329"/>
      <c r="F113" s="331"/>
      <c r="G113" s="322"/>
      <c r="H113" s="324"/>
      <c r="I113" s="322"/>
      <c r="J113" s="461"/>
      <c r="K113" s="59"/>
      <c r="L113" s="59"/>
      <c r="M113" s="59"/>
      <c r="N113" s="172"/>
      <c r="O113" s="164">
        <f t="shared" si="7"/>
        <v>0</v>
      </c>
      <c r="P113" s="324"/>
      <c r="Q113" s="324"/>
      <c r="R113" s="324"/>
    </row>
    <row r="114" spans="1:18">
      <c r="A114" s="325"/>
      <c r="B114" s="328"/>
      <c r="C114" s="328"/>
      <c r="D114" s="329"/>
      <c r="E114" s="329"/>
      <c r="F114" s="331"/>
      <c r="G114" s="322"/>
      <c r="H114" s="324"/>
      <c r="I114" s="322"/>
      <c r="J114" s="461"/>
      <c r="K114" s="59"/>
      <c r="L114" s="59"/>
      <c r="M114" s="67"/>
      <c r="N114" s="172"/>
      <c r="O114" s="164">
        <f t="shared" si="7"/>
        <v>0</v>
      </c>
      <c r="P114" s="324"/>
      <c r="Q114" s="324"/>
      <c r="R114" s="324"/>
    </row>
    <row r="115" spans="1:18">
      <c r="A115" s="325"/>
      <c r="B115" s="328"/>
      <c r="C115" s="328"/>
      <c r="D115" s="329"/>
      <c r="E115" s="329"/>
      <c r="F115" s="331"/>
      <c r="G115" s="322"/>
      <c r="H115" s="324"/>
      <c r="I115" s="322"/>
      <c r="J115" s="461"/>
      <c r="K115" s="59"/>
      <c r="L115" s="59"/>
      <c r="M115" s="59"/>
      <c r="N115" s="172"/>
      <c r="O115" s="164">
        <f t="shared" si="7"/>
        <v>0</v>
      </c>
      <c r="P115" s="324"/>
      <c r="Q115" s="324"/>
      <c r="R115" s="324"/>
    </row>
    <row r="116" spans="1:18" ht="11.25" customHeight="1">
      <c r="A116" s="325">
        <v>26</v>
      </c>
      <c r="B116" s="328" t="s">
        <v>40</v>
      </c>
      <c r="C116" s="328" t="s">
        <v>450</v>
      </c>
      <c r="D116" s="329" t="s">
        <v>68</v>
      </c>
      <c r="E116" s="329">
        <v>1</v>
      </c>
      <c r="F116" s="331">
        <f>H116+J116+R116</f>
        <v>6.4971413599999996</v>
      </c>
      <c r="G116" s="322">
        <v>0.97</v>
      </c>
      <c r="H116" s="324">
        <f>G116*$P$7/1000</f>
        <v>2.3643652999999998</v>
      </c>
      <c r="I116" s="322">
        <v>0.13</v>
      </c>
      <c r="J116" s="461">
        <f>I116*$P$8/1000</f>
        <v>0.39631410000000006</v>
      </c>
      <c r="K116" s="59" t="s">
        <v>101</v>
      </c>
      <c r="L116" s="59" t="s">
        <v>68</v>
      </c>
      <c r="M116" s="59">
        <v>1</v>
      </c>
      <c r="N116" s="172">
        <v>3.3</v>
      </c>
      <c r="O116" s="164">
        <f t="shared" si="7"/>
        <v>3.3</v>
      </c>
      <c r="P116" s="324">
        <f>E116*F116</f>
        <v>6.4971413599999996</v>
      </c>
      <c r="Q116" s="324">
        <f>SUM(O116:O119)</f>
        <v>3.3</v>
      </c>
      <c r="R116" s="324">
        <f>Q116*1.02*1.05*$R$13</f>
        <v>3.7364619599999997</v>
      </c>
    </row>
    <row r="117" spans="1:18">
      <c r="A117" s="325"/>
      <c r="B117" s="328"/>
      <c r="C117" s="328"/>
      <c r="D117" s="329"/>
      <c r="E117" s="329"/>
      <c r="F117" s="331"/>
      <c r="G117" s="322"/>
      <c r="H117" s="324"/>
      <c r="I117" s="322"/>
      <c r="J117" s="461"/>
      <c r="K117" s="59"/>
      <c r="L117" s="59"/>
      <c r="M117" s="59"/>
      <c r="N117" s="172"/>
      <c r="O117" s="164">
        <f t="shared" si="7"/>
        <v>0</v>
      </c>
      <c r="P117" s="324"/>
      <c r="Q117" s="324"/>
      <c r="R117" s="324"/>
    </row>
    <row r="118" spans="1:18">
      <c r="A118" s="325"/>
      <c r="B118" s="328"/>
      <c r="C118" s="328"/>
      <c r="D118" s="329"/>
      <c r="E118" s="329"/>
      <c r="F118" s="331"/>
      <c r="G118" s="322"/>
      <c r="H118" s="324"/>
      <c r="I118" s="322"/>
      <c r="J118" s="461"/>
      <c r="K118" s="59"/>
      <c r="L118" s="59"/>
      <c r="M118" s="67"/>
      <c r="N118" s="172"/>
      <c r="O118" s="164">
        <f t="shared" si="7"/>
        <v>0</v>
      </c>
      <c r="P118" s="324"/>
      <c r="Q118" s="324"/>
      <c r="R118" s="324"/>
    </row>
    <row r="119" spans="1:18">
      <c r="A119" s="325"/>
      <c r="B119" s="328"/>
      <c r="C119" s="328"/>
      <c r="D119" s="329"/>
      <c r="E119" s="329"/>
      <c r="F119" s="331"/>
      <c r="G119" s="322"/>
      <c r="H119" s="324"/>
      <c r="I119" s="322"/>
      <c r="J119" s="461"/>
      <c r="K119" s="59"/>
      <c r="L119" s="59"/>
      <c r="M119" s="59"/>
      <c r="N119" s="172"/>
      <c r="O119" s="164">
        <f t="shared" si="7"/>
        <v>0</v>
      </c>
      <c r="P119" s="324"/>
      <c r="Q119" s="324"/>
      <c r="R119" s="324"/>
    </row>
    <row r="120" spans="1:18" s="39" customFormat="1">
      <c r="A120" s="325">
        <v>27</v>
      </c>
      <c r="B120" s="404" t="s">
        <v>123</v>
      </c>
      <c r="C120" s="407" t="s">
        <v>451</v>
      </c>
      <c r="D120" s="325" t="s">
        <v>68</v>
      </c>
      <c r="E120" s="325">
        <v>6</v>
      </c>
      <c r="F120" s="410">
        <f>H120+J120+R120</f>
        <v>0.18116179199999999</v>
      </c>
      <c r="G120" s="419"/>
      <c r="H120" s="358">
        <f>G120*$P$7/1000</f>
        <v>0</v>
      </c>
      <c r="I120" s="419"/>
      <c r="J120" s="358">
        <f>I120*$P$8/1000</f>
        <v>0</v>
      </c>
      <c r="K120" s="47" t="s">
        <v>421</v>
      </c>
      <c r="L120" s="57" t="s">
        <v>68</v>
      </c>
      <c r="M120" s="47">
        <v>1</v>
      </c>
      <c r="N120" s="172">
        <v>0.16</v>
      </c>
      <c r="O120" s="48">
        <f t="shared" si="7"/>
        <v>0.16</v>
      </c>
      <c r="P120" s="358">
        <f>E120*F120</f>
        <v>1.086970752</v>
      </c>
      <c r="Q120" s="358">
        <f>SUM(O120:O123)</f>
        <v>0.16</v>
      </c>
      <c r="R120" s="358">
        <f>Q120*1.02*1.05*$R$13</f>
        <v>0.18116179199999999</v>
      </c>
    </row>
    <row r="121" spans="1:18" s="39" customFormat="1">
      <c r="A121" s="325"/>
      <c r="B121" s="405"/>
      <c r="C121" s="407"/>
      <c r="D121" s="325"/>
      <c r="E121" s="325"/>
      <c r="F121" s="410"/>
      <c r="G121" s="419"/>
      <c r="H121" s="358"/>
      <c r="I121" s="419"/>
      <c r="J121" s="358"/>
      <c r="K121" s="47"/>
      <c r="L121" s="54"/>
      <c r="M121" s="47"/>
      <c r="N121" s="172"/>
      <c r="O121" s="48">
        <f t="shared" si="7"/>
        <v>0</v>
      </c>
      <c r="P121" s="358"/>
      <c r="Q121" s="358"/>
      <c r="R121" s="358"/>
    </row>
    <row r="122" spans="1:18" s="39" customFormat="1">
      <c r="A122" s="325"/>
      <c r="B122" s="405"/>
      <c r="C122" s="407"/>
      <c r="D122" s="325"/>
      <c r="E122" s="325"/>
      <c r="F122" s="410"/>
      <c r="G122" s="419"/>
      <c r="H122" s="358"/>
      <c r="I122" s="419"/>
      <c r="J122" s="358"/>
      <c r="K122" s="47"/>
      <c r="L122" s="54"/>
      <c r="M122" s="49"/>
      <c r="N122" s="172"/>
      <c r="O122" s="48">
        <f t="shared" si="7"/>
        <v>0</v>
      </c>
      <c r="P122" s="358"/>
      <c r="Q122" s="358"/>
      <c r="R122" s="358"/>
    </row>
    <row r="123" spans="1:18" s="39" customFormat="1">
      <c r="A123" s="325"/>
      <c r="B123" s="406"/>
      <c r="C123" s="407"/>
      <c r="D123" s="325"/>
      <c r="E123" s="325"/>
      <c r="F123" s="410"/>
      <c r="G123" s="419"/>
      <c r="H123" s="358"/>
      <c r="I123" s="419"/>
      <c r="J123" s="358"/>
      <c r="K123" s="47"/>
      <c r="L123" s="54"/>
      <c r="M123" s="47"/>
      <c r="N123" s="172"/>
      <c r="O123" s="48">
        <f t="shared" si="7"/>
        <v>0</v>
      </c>
      <c r="P123" s="358"/>
      <c r="Q123" s="358"/>
      <c r="R123" s="358"/>
    </row>
    <row r="124" spans="1:18" ht="11.25" customHeight="1">
      <c r="A124" s="523"/>
      <c r="B124" s="328"/>
      <c r="C124" s="531" t="s">
        <v>452</v>
      </c>
      <c r="D124" s="329"/>
      <c r="E124" s="329"/>
      <c r="F124" s="331"/>
      <c r="G124" s="322"/>
      <c r="H124" s="324"/>
      <c r="I124" s="409"/>
      <c r="J124" s="324"/>
      <c r="K124" s="59"/>
      <c r="L124" s="59"/>
      <c r="M124" s="59"/>
      <c r="N124" s="172"/>
      <c r="O124" s="164"/>
      <c r="P124" s="324"/>
      <c r="Q124" s="324"/>
      <c r="R124" s="324"/>
    </row>
    <row r="125" spans="1:18">
      <c r="A125" s="524"/>
      <c r="B125" s="328"/>
      <c r="C125" s="532"/>
      <c r="D125" s="329"/>
      <c r="E125" s="329"/>
      <c r="F125" s="331"/>
      <c r="G125" s="322"/>
      <c r="H125" s="324"/>
      <c r="I125" s="409"/>
      <c r="J125" s="324"/>
      <c r="K125" s="59"/>
      <c r="L125" s="59"/>
      <c r="M125" s="59"/>
      <c r="N125" s="172"/>
      <c r="O125" s="164"/>
      <c r="P125" s="324"/>
      <c r="Q125" s="324"/>
      <c r="R125" s="324"/>
    </row>
    <row r="126" spans="1:18">
      <c r="A126" s="524"/>
      <c r="B126" s="328"/>
      <c r="C126" s="532"/>
      <c r="D126" s="329"/>
      <c r="E126" s="329"/>
      <c r="F126" s="331"/>
      <c r="G126" s="322"/>
      <c r="H126" s="324"/>
      <c r="I126" s="409"/>
      <c r="J126" s="324"/>
      <c r="K126" s="59"/>
      <c r="L126" s="59"/>
      <c r="M126" s="67"/>
      <c r="N126" s="172"/>
      <c r="O126" s="164"/>
      <c r="P126" s="324"/>
      <c r="Q126" s="324"/>
      <c r="R126" s="324"/>
    </row>
    <row r="127" spans="1:18">
      <c r="A127" s="525"/>
      <c r="B127" s="328"/>
      <c r="C127" s="533"/>
      <c r="D127" s="329"/>
      <c r="E127" s="329"/>
      <c r="F127" s="331"/>
      <c r="G127" s="322"/>
      <c r="H127" s="324"/>
      <c r="I127" s="409"/>
      <c r="J127" s="324"/>
      <c r="K127" s="59"/>
      <c r="L127" s="59"/>
      <c r="M127" s="59"/>
      <c r="N127" s="172"/>
      <c r="O127" s="164"/>
      <c r="P127" s="324"/>
      <c r="Q127" s="324"/>
      <c r="R127" s="324"/>
    </row>
    <row r="128" spans="1:18" ht="11.25" customHeight="1">
      <c r="A128" s="325">
        <v>28</v>
      </c>
      <c r="B128" s="328" t="s">
        <v>428</v>
      </c>
      <c r="C128" s="328" t="s">
        <v>453</v>
      </c>
      <c r="D128" s="329" t="s">
        <v>43</v>
      </c>
      <c r="E128" s="329">
        <v>120</v>
      </c>
      <c r="F128" s="331">
        <f>H128+J128+R128</f>
        <v>2.7473431359999996</v>
      </c>
      <c r="G128" s="322">
        <v>0.47</v>
      </c>
      <c r="H128" s="324">
        <f>G128*$P$7/1000</f>
        <v>1.1456202999999998</v>
      </c>
      <c r="I128" s="322">
        <v>0.05</v>
      </c>
      <c r="J128" s="461">
        <f>I128*$P$8/1000</f>
        <v>0.15242850000000002</v>
      </c>
      <c r="K128" s="59" t="s">
        <v>66</v>
      </c>
      <c r="L128" s="59" t="s">
        <v>43</v>
      </c>
      <c r="M128" s="59">
        <v>1</v>
      </c>
      <c r="N128" s="172">
        <v>1.28</v>
      </c>
      <c r="O128" s="164">
        <f t="shared" ref="O128:O155" si="8">M128*N128</f>
        <v>1.28</v>
      </c>
      <c r="P128" s="324">
        <f>E128*F128</f>
        <v>329.68117631999996</v>
      </c>
      <c r="Q128" s="324">
        <f>SUM(O128:O131)</f>
        <v>1.28</v>
      </c>
      <c r="R128" s="324">
        <f>Q128*1.02*1.05*$R$13</f>
        <v>1.4492943359999999</v>
      </c>
    </row>
    <row r="129" spans="1:18">
      <c r="A129" s="325"/>
      <c r="B129" s="328"/>
      <c r="C129" s="328"/>
      <c r="D129" s="329"/>
      <c r="E129" s="329"/>
      <c r="F129" s="331"/>
      <c r="G129" s="322"/>
      <c r="H129" s="324"/>
      <c r="I129" s="322"/>
      <c r="J129" s="461"/>
      <c r="K129" s="59"/>
      <c r="L129" s="59"/>
      <c r="M129" s="59"/>
      <c r="N129" s="172"/>
      <c r="O129" s="164">
        <f t="shared" si="8"/>
        <v>0</v>
      </c>
      <c r="P129" s="324"/>
      <c r="Q129" s="324"/>
      <c r="R129" s="324"/>
    </row>
    <row r="130" spans="1:18">
      <c r="A130" s="325"/>
      <c r="B130" s="328"/>
      <c r="C130" s="328"/>
      <c r="D130" s="329"/>
      <c r="E130" s="329"/>
      <c r="F130" s="331"/>
      <c r="G130" s="322"/>
      <c r="H130" s="324"/>
      <c r="I130" s="322"/>
      <c r="J130" s="461"/>
      <c r="K130" s="59"/>
      <c r="L130" s="59"/>
      <c r="M130" s="67"/>
      <c r="N130" s="172"/>
      <c r="O130" s="164">
        <f t="shared" si="8"/>
        <v>0</v>
      </c>
      <c r="P130" s="324"/>
      <c r="Q130" s="324"/>
      <c r="R130" s="324"/>
    </row>
    <row r="131" spans="1:18">
      <c r="A131" s="325"/>
      <c r="B131" s="328"/>
      <c r="C131" s="328"/>
      <c r="D131" s="329"/>
      <c r="E131" s="329"/>
      <c r="F131" s="331"/>
      <c r="G131" s="322"/>
      <c r="H131" s="324"/>
      <c r="I131" s="322"/>
      <c r="J131" s="461"/>
      <c r="K131" s="59"/>
      <c r="L131" s="59"/>
      <c r="M131" s="59"/>
      <c r="N131" s="172"/>
      <c r="O131" s="164">
        <f t="shared" si="8"/>
        <v>0</v>
      </c>
      <c r="P131" s="324"/>
      <c r="Q131" s="324"/>
      <c r="R131" s="324"/>
    </row>
    <row r="132" spans="1:18" ht="11.25" customHeight="1">
      <c r="A132" s="523">
        <v>29</v>
      </c>
      <c r="B132" s="328" t="s">
        <v>123</v>
      </c>
      <c r="C132" s="328" t="s">
        <v>454</v>
      </c>
      <c r="D132" s="329" t="s">
        <v>68</v>
      </c>
      <c r="E132" s="329">
        <v>16</v>
      </c>
      <c r="F132" s="331">
        <f>H132+J132+R132</f>
        <v>0.79258284000000001</v>
      </c>
      <c r="G132" s="322"/>
      <c r="H132" s="324">
        <f>G132*$P$7/1000</f>
        <v>0</v>
      </c>
      <c r="I132" s="322"/>
      <c r="J132" s="324">
        <f>I132*$P$8/1000</f>
        <v>0</v>
      </c>
      <c r="K132" s="59" t="s">
        <v>124</v>
      </c>
      <c r="L132" s="59" t="s">
        <v>68</v>
      </c>
      <c r="M132" s="59">
        <v>1</v>
      </c>
      <c r="N132" s="172">
        <v>0.7</v>
      </c>
      <c r="O132" s="164">
        <f t="shared" si="8"/>
        <v>0.7</v>
      </c>
      <c r="P132" s="324">
        <f>E132*F132</f>
        <v>12.68132544</v>
      </c>
      <c r="Q132" s="324">
        <f>SUM(O132:O135)</f>
        <v>0.7</v>
      </c>
      <c r="R132" s="324">
        <f>Q132*1.02*1.05*$R$13</f>
        <v>0.79258284000000001</v>
      </c>
    </row>
    <row r="133" spans="1:18">
      <c r="A133" s="524"/>
      <c r="B133" s="328"/>
      <c r="C133" s="328"/>
      <c r="D133" s="329"/>
      <c r="E133" s="329"/>
      <c r="F133" s="331"/>
      <c r="G133" s="322"/>
      <c r="H133" s="324"/>
      <c r="I133" s="322"/>
      <c r="J133" s="324"/>
      <c r="K133" s="59"/>
      <c r="L133" s="59"/>
      <c r="M133" s="59"/>
      <c r="N133" s="172"/>
      <c r="O133" s="164">
        <f t="shared" si="8"/>
        <v>0</v>
      </c>
      <c r="P133" s="324"/>
      <c r="Q133" s="324"/>
      <c r="R133" s="324"/>
    </row>
    <row r="134" spans="1:18">
      <c r="A134" s="524"/>
      <c r="B134" s="328"/>
      <c r="C134" s="328"/>
      <c r="D134" s="329"/>
      <c r="E134" s="329"/>
      <c r="F134" s="331"/>
      <c r="G134" s="322"/>
      <c r="H134" s="324"/>
      <c r="I134" s="322"/>
      <c r="J134" s="324"/>
      <c r="K134" s="59"/>
      <c r="L134" s="59"/>
      <c r="M134" s="67"/>
      <c r="N134" s="172"/>
      <c r="O134" s="164">
        <f t="shared" si="8"/>
        <v>0</v>
      </c>
      <c r="P134" s="324"/>
      <c r="Q134" s="324"/>
      <c r="R134" s="324"/>
    </row>
    <row r="135" spans="1:18">
      <c r="A135" s="525"/>
      <c r="B135" s="328"/>
      <c r="C135" s="328"/>
      <c r="D135" s="329"/>
      <c r="E135" s="329"/>
      <c r="F135" s="331"/>
      <c r="G135" s="322"/>
      <c r="H135" s="324"/>
      <c r="I135" s="322"/>
      <c r="J135" s="324"/>
      <c r="K135" s="59"/>
      <c r="L135" s="59"/>
      <c r="M135" s="59"/>
      <c r="N135" s="172"/>
      <c r="O135" s="164">
        <f t="shared" si="8"/>
        <v>0</v>
      </c>
      <c r="P135" s="324"/>
      <c r="Q135" s="324"/>
      <c r="R135" s="324"/>
    </row>
    <row r="136" spans="1:18" ht="11.25" customHeight="1">
      <c r="A136" s="325">
        <v>30</v>
      </c>
      <c r="B136" s="328" t="s">
        <v>123</v>
      </c>
      <c r="C136" s="328" t="s">
        <v>455</v>
      </c>
      <c r="D136" s="329" t="s">
        <v>68</v>
      </c>
      <c r="E136" s="329">
        <v>8</v>
      </c>
      <c r="F136" s="331">
        <f>H136+J136+R136</f>
        <v>0.93977679600000008</v>
      </c>
      <c r="G136" s="322"/>
      <c r="H136" s="324">
        <f>G136*$P$7/1000</f>
        <v>0</v>
      </c>
      <c r="I136" s="322"/>
      <c r="J136" s="324">
        <f>I136*$P$8/1000</f>
        <v>0</v>
      </c>
      <c r="K136" s="59" t="s">
        <v>376</v>
      </c>
      <c r="L136" s="59" t="s">
        <v>68</v>
      </c>
      <c r="M136" s="59">
        <v>1</v>
      </c>
      <c r="N136" s="172">
        <v>0.83</v>
      </c>
      <c r="O136" s="164">
        <f t="shared" si="8"/>
        <v>0.83</v>
      </c>
      <c r="P136" s="324">
        <f>E136*F136</f>
        <v>7.5182143680000006</v>
      </c>
      <c r="Q136" s="324">
        <f>SUM(O136:O139)</f>
        <v>0.83</v>
      </c>
      <c r="R136" s="324">
        <f>Q136*1.02*1.05*$R$13</f>
        <v>0.93977679600000008</v>
      </c>
    </row>
    <row r="137" spans="1:18">
      <c r="A137" s="325"/>
      <c r="B137" s="328"/>
      <c r="C137" s="328"/>
      <c r="D137" s="329"/>
      <c r="E137" s="329"/>
      <c r="F137" s="331"/>
      <c r="G137" s="322"/>
      <c r="H137" s="324"/>
      <c r="I137" s="322"/>
      <c r="J137" s="324"/>
      <c r="K137" s="59"/>
      <c r="L137" s="59"/>
      <c r="M137" s="59"/>
      <c r="N137" s="172"/>
      <c r="O137" s="164">
        <f t="shared" si="8"/>
        <v>0</v>
      </c>
      <c r="P137" s="324"/>
      <c r="Q137" s="324"/>
      <c r="R137" s="324"/>
    </row>
    <row r="138" spans="1:18">
      <c r="A138" s="325"/>
      <c r="B138" s="328"/>
      <c r="C138" s="328"/>
      <c r="D138" s="329"/>
      <c r="E138" s="329"/>
      <c r="F138" s="331"/>
      <c r="G138" s="322"/>
      <c r="H138" s="324"/>
      <c r="I138" s="322"/>
      <c r="J138" s="324"/>
      <c r="K138" s="59"/>
      <c r="L138" s="59"/>
      <c r="M138" s="67"/>
      <c r="N138" s="172"/>
      <c r="O138" s="164">
        <f t="shared" si="8"/>
        <v>0</v>
      </c>
      <c r="P138" s="324"/>
      <c r="Q138" s="324"/>
      <c r="R138" s="324"/>
    </row>
    <row r="139" spans="1:18">
      <c r="A139" s="325"/>
      <c r="B139" s="328"/>
      <c r="C139" s="328"/>
      <c r="D139" s="329"/>
      <c r="E139" s="329"/>
      <c r="F139" s="331"/>
      <c r="G139" s="322"/>
      <c r="H139" s="324"/>
      <c r="I139" s="322"/>
      <c r="J139" s="324"/>
      <c r="K139" s="59"/>
      <c r="L139" s="59"/>
      <c r="M139" s="59"/>
      <c r="N139" s="172"/>
      <c r="O139" s="164">
        <f t="shared" si="8"/>
        <v>0</v>
      </c>
      <c r="P139" s="324"/>
      <c r="Q139" s="324"/>
      <c r="R139" s="324"/>
    </row>
    <row r="140" spans="1:18" ht="11.25" customHeight="1">
      <c r="A140" s="523">
        <v>31</v>
      </c>
      <c r="B140" s="327" t="s">
        <v>456</v>
      </c>
      <c r="C140" s="546" t="s">
        <v>457</v>
      </c>
      <c r="D140" s="549" t="s">
        <v>70</v>
      </c>
      <c r="E140" s="550">
        <v>8</v>
      </c>
      <c r="F140" s="331">
        <f>H140+J140+R140</f>
        <v>53.884729799999988</v>
      </c>
      <c r="G140" s="322">
        <v>1.8</v>
      </c>
      <c r="H140" s="324">
        <f>G140*$P$7/1000</f>
        <v>4.3874820000000003</v>
      </c>
      <c r="I140" s="322">
        <v>0.08</v>
      </c>
      <c r="J140" s="324">
        <f>I140*$P$8/1000</f>
        <v>0.24388560000000001</v>
      </c>
      <c r="K140" s="59" t="s">
        <v>458</v>
      </c>
      <c r="L140" s="59" t="s">
        <v>68</v>
      </c>
      <c r="M140" s="59">
        <v>1</v>
      </c>
      <c r="N140" s="172">
        <v>7</v>
      </c>
      <c r="O140" s="164">
        <f t="shared" si="8"/>
        <v>7</v>
      </c>
      <c r="P140" s="324">
        <f>E140*F140</f>
        <v>431.07783839999991</v>
      </c>
      <c r="Q140" s="324">
        <f>SUM(O140:O143)</f>
        <v>43.5</v>
      </c>
      <c r="R140" s="324">
        <f>Q140*1.02*1.05*$R$13</f>
        <v>49.253362199999991</v>
      </c>
    </row>
    <row r="141" spans="1:18" ht="33.75">
      <c r="A141" s="524"/>
      <c r="B141" s="327"/>
      <c r="C141" s="547"/>
      <c r="D141" s="549"/>
      <c r="E141" s="550"/>
      <c r="F141" s="331"/>
      <c r="G141" s="322"/>
      <c r="H141" s="324"/>
      <c r="I141" s="322"/>
      <c r="J141" s="324"/>
      <c r="K141" s="104" t="s">
        <v>459</v>
      </c>
      <c r="L141" s="59" t="s">
        <v>68</v>
      </c>
      <c r="M141" s="59">
        <v>1</v>
      </c>
      <c r="N141" s="172">
        <v>8.5</v>
      </c>
      <c r="O141" s="164">
        <f t="shared" si="8"/>
        <v>8.5</v>
      </c>
      <c r="P141" s="324"/>
      <c r="Q141" s="324"/>
      <c r="R141" s="324"/>
    </row>
    <row r="142" spans="1:18">
      <c r="A142" s="524"/>
      <c r="B142" s="327"/>
      <c r="C142" s="547"/>
      <c r="D142" s="549"/>
      <c r="E142" s="550"/>
      <c r="F142" s="331"/>
      <c r="G142" s="322"/>
      <c r="H142" s="324"/>
      <c r="I142" s="322"/>
      <c r="J142" s="324"/>
      <c r="K142" s="59" t="s">
        <v>460</v>
      </c>
      <c r="L142" s="59" t="s">
        <v>68</v>
      </c>
      <c r="M142" s="59">
        <v>1</v>
      </c>
      <c r="N142" s="172">
        <v>28</v>
      </c>
      <c r="O142" s="164">
        <f t="shared" si="8"/>
        <v>28</v>
      </c>
      <c r="P142" s="324"/>
      <c r="Q142" s="324"/>
      <c r="R142" s="324"/>
    </row>
    <row r="143" spans="1:18">
      <c r="A143" s="525"/>
      <c r="B143" s="327"/>
      <c r="C143" s="548"/>
      <c r="D143" s="549"/>
      <c r="E143" s="550"/>
      <c r="F143" s="331"/>
      <c r="G143" s="322"/>
      <c r="H143" s="324"/>
      <c r="I143" s="322"/>
      <c r="J143" s="324"/>
      <c r="K143" s="59"/>
      <c r="L143" s="59"/>
      <c r="M143" s="59"/>
      <c r="N143" s="172"/>
      <c r="O143" s="164">
        <f t="shared" si="8"/>
        <v>0</v>
      </c>
      <c r="P143" s="324"/>
      <c r="Q143" s="324"/>
      <c r="R143" s="324"/>
    </row>
    <row r="144" spans="1:18" s="39" customFormat="1" ht="11.25" customHeight="1">
      <c r="A144" s="325">
        <v>32</v>
      </c>
      <c r="B144" s="404" t="s">
        <v>123</v>
      </c>
      <c r="C144" s="355" t="s">
        <v>461</v>
      </c>
      <c r="D144" s="458" t="s">
        <v>68</v>
      </c>
      <c r="E144" s="521">
        <v>8</v>
      </c>
      <c r="F144" s="347">
        <f>H144+J144+R144</f>
        <v>0.50951754000000005</v>
      </c>
      <c r="G144" s="522"/>
      <c r="H144" s="417">
        <f>G144*$P$7/1000</f>
        <v>0</v>
      </c>
      <c r="I144" s="522"/>
      <c r="J144" s="294">
        <f>I144*$P$8/1000</f>
        <v>0</v>
      </c>
      <c r="K144" s="54" t="s">
        <v>66</v>
      </c>
      <c r="L144" s="57" t="s">
        <v>68</v>
      </c>
      <c r="M144" s="57">
        <v>1</v>
      </c>
      <c r="N144" s="189">
        <v>0.45</v>
      </c>
      <c r="O144" s="55">
        <f t="shared" si="8"/>
        <v>0.45</v>
      </c>
      <c r="P144" s="294">
        <f>E144*F144</f>
        <v>4.0761403200000004</v>
      </c>
      <c r="Q144" s="294">
        <f>SUM(O144:O147)</f>
        <v>0.45</v>
      </c>
      <c r="R144" s="294">
        <f>Q144*1.02*1.05*$R$13</f>
        <v>0.50951754000000005</v>
      </c>
    </row>
    <row r="145" spans="1:18" s="39" customFormat="1">
      <c r="A145" s="325"/>
      <c r="B145" s="526"/>
      <c r="C145" s="355"/>
      <c r="D145" s="458"/>
      <c r="E145" s="521"/>
      <c r="F145" s="347"/>
      <c r="G145" s="522"/>
      <c r="H145" s="417"/>
      <c r="I145" s="522"/>
      <c r="J145" s="294"/>
      <c r="K145" s="54"/>
      <c r="L145" s="54"/>
      <c r="M145" s="54"/>
      <c r="N145" s="189"/>
      <c r="O145" s="55">
        <f t="shared" si="8"/>
        <v>0</v>
      </c>
      <c r="P145" s="294"/>
      <c r="Q145" s="294"/>
      <c r="R145" s="294"/>
    </row>
    <row r="146" spans="1:18" s="39" customFormat="1">
      <c r="A146" s="325"/>
      <c r="B146" s="526"/>
      <c r="C146" s="355"/>
      <c r="D146" s="458"/>
      <c r="E146" s="521"/>
      <c r="F146" s="347"/>
      <c r="G146" s="522"/>
      <c r="H146" s="417"/>
      <c r="I146" s="522"/>
      <c r="J146" s="294"/>
      <c r="K146" s="54"/>
      <c r="L146" s="54"/>
      <c r="M146" s="56"/>
      <c r="N146" s="189"/>
      <c r="O146" s="55">
        <f t="shared" si="8"/>
        <v>0</v>
      </c>
      <c r="P146" s="294"/>
      <c r="Q146" s="294"/>
      <c r="R146" s="294"/>
    </row>
    <row r="147" spans="1:18" s="39" customFormat="1">
      <c r="A147" s="325"/>
      <c r="B147" s="527"/>
      <c r="C147" s="355"/>
      <c r="D147" s="458"/>
      <c r="E147" s="521"/>
      <c r="F147" s="347"/>
      <c r="G147" s="522"/>
      <c r="H147" s="417"/>
      <c r="I147" s="522"/>
      <c r="J147" s="294"/>
      <c r="K147" s="54"/>
      <c r="L147" s="54"/>
      <c r="M147" s="54"/>
      <c r="N147" s="189"/>
      <c r="O147" s="55">
        <f t="shared" si="8"/>
        <v>0</v>
      </c>
      <c r="P147" s="294"/>
      <c r="Q147" s="294"/>
      <c r="R147" s="294"/>
    </row>
    <row r="148" spans="1:18" s="39" customFormat="1" ht="11.25" customHeight="1">
      <c r="A148" s="523">
        <v>33</v>
      </c>
      <c r="B148" s="404" t="s">
        <v>123</v>
      </c>
      <c r="C148" s="355" t="s">
        <v>462</v>
      </c>
      <c r="D148" s="458" t="s">
        <v>68</v>
      </c>
      <c r="E148" s="521">
        <v>8</v>
      </c>
      <c r="F148" s="347">
        <f>H148+J148+R148</f>
        <v>0.61142104800000008</v>
      </c>
      <c r="G148" s="522"/>
      <c r="H148" s="417">
        <f>G148*$P$7/1000</f>
        <v>0</v>
      </c>
      <c r="I148" s="522"/>
      <c r="J148" s="294">
        <f>I148*$P$8/1000</f>
        <v>0</v>
      </c>
      <c r="K148" s="54" t="s">
        <v>66</v>
      </c>
      <c r="L148" s="57" t="s">
        <v>68</v>
      </c>
      <c r="M148" s="57">
        <v>1</v>
      </c>
      <c r="N148" s="189">
        <v>0.54</v>
      </c>
      <c r="O148" s="55">
        <f t="shared" si="8"/>
        <v>0.54</v>
      </c>
      <c r="P148" s="294">
        <f>E148*F148</f>
        <v>4.8913683840000006</v>
      </c>
      <c r="Q148" s="294">
        <f>SUM(O148:O151)</f>
        <v>0.54</v>
      </c>
      <c r="R148" s="294">
        <f>Q148*1.02*1.05*$R$13</f>
        <v>0.61142104800000008</v>
      </c>
    </row>
    <row r="149" spans="1:18" s="39" customFormat="1">
      <c r="A149" s="524"/>
      <c r="B149" s="526"/>
      <c r="C149" s="355"/>
      <c r="D149" s="458"/>
      <c r="E149" s="521"/>
      <c r="F149" s="347"/>
      <c r="G149" s="522"/>
      <c r="H149" s="417"/>
      <c r="I149" s="522"/>
      <c r="J149" s="294"/>
      <c r="K149" s="54"/>
      <c r="L149" s="54"/>
      <c r="M149" s="54"/>
      <c r="N149" s="189"/>
      <c r="O149" s="55">
        <f t="shared" si="8"/>
        <v>0</v>
      </c>
      <c r="P149" s="294"/>
      <c r="Q149" s="294"/>
      <c r="R149" s="294"/>
    </row>
    <row r="150" spans="1:18" s="39" customFormat="1">
      <c r="A150" s="524"/>
      <c r="B150" s="526"/>
      <c r="C150" s="355"/>
      <c r="D150" s="458"/>
      <c r="E150" s="521"/>
      <c r="F150" s="347"/>
      <c r="G150" s="522"/>
      <c r="H150" s="417"/>
      <c r="I150" s="522"/>
      <c r="J150" s="294"/>
      <c r="K150" s="54"/>
      <c r="L150" s="54"/>
      <c r="M150" s="56"/>
      <c r="N150" s="189"/>
      <c r="O150" s="55">
        <f t="shared" si="8"/>
        <v>0</v>
      </c>
      <c r="P150" s="294"/>
      <c r="Q150" s="294"/>
      <c r="R150" s="294"/>
    </row>
    <row r="151" spans="1:18" s="39" customFormat="1">
      <c r="A151" s="525"/>
      <c r="B151" s="527"/>
      <c r="C151" s="355"/>
      <c r="D151" s="458"/>
      <c r="E151" s="521"/>
      <c r="F151" s="347"/>
      <c r="G151" s="522"/>
      <c r="H151" s="417"/>
      <c r="I151" s="522"/>
      <c r="J151" s="294"/>
      <c r="K151" s="54"/>
      <c r="L151" s="54"/>
      <c r="M151" s="54"/>
      <c r="N151" s="189"/>
      <c r="O151" s="55">
        <f t="shared" si="8"/>
        <v>0</v>
      </c>
      <c r="P151" s="294"/>
      <c r="Q151" s="294"/>
      <c r="R151" s="294"/>
    </row>
    <row r="152" spans="1:18">
      <c r="A152" s="325">
        <v>34</v>
      </c>
      <c r="B152" s="326" t="s">
        <v>15</v>
      </c>
      <c r="C152" s="328" t="s">
        <v>247</v>
      </c>
      <c r="D152" s="329" t="s">
        <v>45</v>
      </c>
      <c r="E152" s="329">
        <v>23</v>
      </c>
      <c r="F152" s="330">
        <f>H152+J152+R152</f>
        <v>1.231606914096</v>
      </c>
      <c r="G152" s="321">
        <v>0.38400000000000001</v>
      </c>
      <c r="H152" s="323">
        <f>G152*$P$7/1000</f>
        <v>0.93599615999999997</v>
      </c>
      <c r="I152" s="321"/>
      <c r="J152" s="323">
        <f>I152*$P$8/1000</f>
        <v>0</v>
      </c>
      <c r="K152" s="59" t="s">
        <v>93</v>
      </c>
      <c r="L152" s="59" t="s">
        <v>42</v>
      </c>
      <c r="M152" s="59">
        <v>0.24399999999999999</v>
      </c>
      <c r="N152" s="172">
        <v>1.07</v>
      </c>
      <c r="O152" s="93">
        <f t="shared" si="8"/>
        <v>0.26108000000000003</v>
      </c>
      <c r="P152" s="323">
        <f>E152*F152</f>
        <v>28.326959024208001</v>
      </c>
      <c r="Q152" s="323">
        <f>SUM(O152:O155)</f>
        <v>0.26108000000000003</v>
      </c>
      <c r="R152" s="323">
        <f>Q152*1.02*1.05*$R$13</f>
        <v>0.29561075409600002</v>
      </c>
    </row>
    <row r="153" spans="1:18">
      <c r="A153" s="325"/>
      <c r="B153" s="327"/>
      <c r="C153" s="328"/>
      <c r="D153" s="329"/>
      <c r="E153" s="329"/>
      <c r="F153" s="331"/>
      <c r="G153" s="322"/>
      <c r="H153" s="324"/>
      <c r="I153" s="322"/>
      <c r="J153" s="324"/>
      <c r="K153" s="59"/>
      <c r="L153" s="59"/>
      <c r="M153" s="59"/>
      <c r="N153" s="172"/>
      <c r="O153" s="164">
        <f t="shared" si="8"/>
        <v>0</v>
      </c>
      <c r="P153" s="324"/>
      <c r="Q153" s="324"/>
      <c r="R153" s="324"/>
    </row>
    <row r="154" spans="1:18">
      <c r="A154" s="325"/>
      <c r="B154" s="327"/>
      <c r="C154" s="328"/>
      <c r="D154" s="329"/>
      <c r="E154" s="329"/>
      <c r="F154" s="331"/>
      <c r="G154" s="322"/>
      <c r="H154" s="324"/>
      <c r="I154" s="322"/>
      <c r="J154" s="324"/>
      <c r="K154" s="59"/>
      <c r="L154" s="59"/>
      <c r="M154" s="59"/>
      <c r="N154" s="172"/>
      <c r="O154" s="164">
        <f t="shared" si="8"/>
        <v>0</v>
      </c>
      <c r="P154" s="324"/>
      <c r="Q154" s="324"/>
      <c r="R154" s="324"/>
    </row>
    <row r="155" spans="1:18">
      <c r="A155" s="325"/>
      <c r="B155" s="327"/>
      <c r="C155" s="328"/>
      <c r="D155" s="329"/>
      <c r="E155" s="329"/>
      <c r="F155" s="331"/>
      <c r="G155" s="322"/>
      <c r="H155" s="324"/>
      <c r="I155" s="322"/>
      <c r="J155" s="324"/>
      <c r="K155" s="59"/>
      <c r="L155" s="59"/>
      <c r="M155" s="59"/>
      <c r="N155" s="172"/>
      <c r="O155" s="164">
        <f t="shared" si="8"/>
        <v>0</v>
      </c>
      <c r="P155" s="324"/>
      <c r="Q155" s="324"/>
      <c r="R155" s="324"/>
    </row>
    <row r="156" spans="1:18" ht="11.25" customHeight="1">
      <c r="A156" s="523">
        <v>35</v>
      </c>
      <c r="B156" s="328" t="s">
        <v>463</v>
      </c>
      <c r="C156" s="328" t="s">
        <v>464</v>
      </c>
      <c r="D156" s="329" t="s">
        <v>68</v>
      </c>
      <c r="E156" s="329">
        <v>5</v>
      </c>
      <c r="F156" s="410">
        <f>H156+J156+R156</f>
        <v>5.0611703997499999</v>
      </c>
      <c r="G156" s="322">
        <v>0.85</v>
      </c>
      <c r="H156" s="358">
        <f>G156*$P$7/1000</f>
        <v>2.0718664999999996</v>
      </c>
      <c r="I156" s="322">
        <v>0.98</v>
      </c>
      <c r="J156" s="358">
        <f>I156*$P$8/1000</f>
        <v>2.9875986000000001</v>
      </c>
      <c r="K156" s="59"/>
      <c r="L156" s="59"/>
      <c r="M156" s="59"/>
      <c r="N156" s="172"/>
      <c r="O156" s="48"/>
      <c r="P156" s="358">
        <f>E156*F156</f>
        <v>25.305851998750001</v>
      </c>
      <c r="Q156" s="324">
        <v>1.5E-3</v>
      </c>
      <c r="R156" s="324">
        <v>1.7052997500000004E-3</v>
      </c>
    </row>
    <row r="157" spans="1:18">
      <c r="A157" s="524"/>
      <c r="B157" s="328"/>
      <c r="C157" s="328"/>
      <c r="D157" s="329"/>
      <c r="E157" s="329"/>
      <c r="F157" s="410"/>
      <c r="G157" s="322"/>
      <c r="H157" s="358"/>
      <c r="I157" s="322"/>
      <c r="J157" s="358"/>
      <c r="K157" s="59"/>
      <c r="L157" s="59"/>
      <c r="M157" s="59"/>
      <c r="N157" s="172"/>
      <c r="O157" s="164">
        <v>0</v>
      </c>
      <c r="P157" s="358"/>
      <c r="Q157" s="324"/>
      <c r="R157" s="324"/>
    </row>
    <row r="158" spans="1:18">
      <c r="A158" s="524"/>
      <c r="B158" s="328"/>
      <c r="C158" s="328"/>
      <c r="D158" s="329"/>
      <c r="E158" s="329"/>
      <c r="F158" s="410"/>
      <c r="G158" s="322"/>
      <c r="H158" s="358"/>
      <c r="I158" s="322"/>
      <c r="J158" s="358"/>
      <c r="K158" s="59"/>
      <c r="L158" s="59"/>
      <c r="M158" s="67"/>
      <c r="N158" s="172"/>
      <c r="O158" s="164">
        <v>0</v>
      </c>
      <c r="P158" s="358"/>
      <c r="Q158" s="324"/>
      <c r="R158" s="324"/>
    </row>
    <row r="159" spans="1:18">
      <c r="A159" s="525"/>
      <c r="B159" s="328"/>
      <c r="C159" s="328"/>
      <c r="D159" s="329"/>
      <c r="E159" s="329"/>
      <c r="F159" s="410"/>
      <c r="G159" s="322"/>
      <c r="H159" s="358"/>
      <c r="I159" s="322"/>
      <c r="J159" s="358"/>
      <c r="K159" s="59"/>
      <c r="L159" s="59"/>
      <c r="M159" s="59"/>
      <c r="N159" s="172"/>
      <c r="O159" s="164">
        <v>0</v>
      </c>
      <c r="P159" s="358"/>
      <c r="Q159" s="324"/>
      <c r="R159" s="324"/>
    </row>
    <row r="160" spans="1:18">
      <c r="C160" s="43" t="s">
        <v>87</v>
      </c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114">
        <f>SUM(P16:P159)</f>
        <v>2602.3368011901575</v>
      </c>
      <c r="Q160" s="68"/>
      <c r="R160" s="70"/>
    </row>
    <row r="161" spans="3:16">
      <c r="C161" s="43" t="s">
        <v>88</v>
      </c>
      <c r="P161" s="114">
        <f>P160*0.133</f>
        <v>346.11079455829099</v>
      </c>
    </row>
    <row r="162" spans="3:16">
      <c r="C162" s="43" t="s">
        <v>87</v>
      </c>
      <c r="K162" s="69"/>
      <c r="P162" s="114">
        <f>SUM(P160:P161)</f>
        <v>2948.4475957484483</v>
      </c>
    </row>
    <row r="163" spans="3:16">
      <c r="C163" s="43" t="s">
        <v>125</v>
      </c>
      <c r="P163" s="114">
        <f>P162*0.11</f>
        <v>324.32923553232934</v>
      </c>
    </row>
    <row r="164" spans="3:16">
      <c r="C164" s="43" t="s">
        <v>87</v>
      </c>
      <c r="P164" s="114">
        <f>SUM(P162:P163)</f>
        <v>3272.7768312807775</v>
      </c>
    </row>
    <row r="173" spans="3:16">
      <c r="P173" s="43" t="s">
        <v>828</v>
      </c>
    </row>
  </sheetData>
  <mergeCells count="491">
    <mergeCell ref="R60:R63"/>
    <mergeCell ref="A56:A59"/>
    <mergeCell ref="B56:B59"/>
    <mergeCell ref="C56:C59"/>
    <mergeCell ref="D56:D59"/>
    <mergeCell ref="E56:E59"/>
    <mergeCell ref="F56:F59"/>
    <mergeCell ref="G56:G59"/>
    <mergeCell ref="H56:H59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I56:I59"/>
    <mergeCell ref="J56:J59"/>
    <mergeCell ref="P56:P59"/>
    <mergeCell ref="E48:E51"/>
    <mergeCell ref="F48:F51"/>
    <mergeCell ref="G48:G51"/>
    <mergeCell ref="H48:H51"/>
    <mergeCell ref="I48:I51"/>
    <mergeCell ref="Q56:Q59"/>
    <mergeCell ref="R56:R59"/>
    <mergeCell ref="J48:J51"/>
    <mergeCell ref="P48:P51"/>
    <mergeCell ref="Q48:Q51"/>
    <mergeCell ref="R48:R51"/>
    <mergeCell ref="E52:E55"/>
    <mergeCell ref="F52:F55"/>
    <mergeCell ref="G52:G55"/>
    <mergeCell ref="H52:H55"/>
    <mergeCell ref="I52:I55"/>
    <mergeCell ref="J52:J55"/>
    <mergeCell ref="P52:P55"/>
    <mergeCell ref="R52:R55"/>
    <mergeCell ref="Q52:Q55"/>
    <mergeCell ref="A52:A55"/>
    <mergeCell ref="B52:B55"/>
    <mergeCell ref="C52:C55"/>
    <mergeCell ref="A44:A47"/>
    <mergeCell ref="B44:B47"/>
    <mergeCell ref="C44:C47"/>
    <mergeCell ref="D44:D47"/>
    <mergeCell ref="A48:A51"/>
    <mergeCell ref="B48:B51"/>
    <mergeCell ref="C48:C51"/>
    <mergeCell ref="D48:D51"/>
    <mergeCell ref="D52:D55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E44:E47"/>
    <mergeCell ref="F44:F47"/>
    <mergeCell ref="G44:G47"/>
    <mergeCell ref="H44:H47"/>
    <mergeCell ref="I44:I47"/>
    <mergeCell ref="G40:G43"/>
    <mergeCell ref="H40:H43"/>
    <mergeCell ref="I40:I43"/>
    <mergeCell ref="D36:D39"/>
    <mergeCell ref="E36:E39"/>
    <mergeCell ref="F36:F39"/>
    <mergeCell ref="G36:G39"/>
    <mergeCell ref="H36:H39"/>
    <mergeCell ref="I36:I39"/>
    <mergeCell ref="A36:A39"/>
    <mergeCell ref="B36:B39"/>
    <mergeCell ref="C36:C39"/>
    <mergeCell ref="A40:A43"/>
    <mergeCell ref="B40:B43"/>
    <mergeCell ref="C40:C43"/>
    <mergeCell ref="D40:D43"/>
    <mergeCell ref="E40:E43"/>
    <mergeCell ref="F40:F43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C24:C27"/>
    <mergeCell ref="D24:D27"/>
    <mergeCell ref="E24:E27"/>
    <mergeCell ref="F24:F27"/>
    <mergeCell ref="A16:A19"/>
    <mergeCell ref="A20:A23"/>
    <mergeCell ref="B20:B23"/>
    <mergeCell ref="C20:C23"/>
    <mergeCell ref="D20:D23"/>
    <mergeCell ref="E20:E23"/>
    <mergeCell ref="F20:F23"/>
    <mergeCell ref="F76:F79"/>
    <mergeCell ref="I84:I87"/>
    <mergeCell ref="H132:H135"/>
    <mergeCell ref="G120:G123"/>
    <mergeCell ref="H120:H123"/>
    <mergeCell ref="I120:I123"/>
    <mergeCell ref="A3:R3"/>
    <mergeCell ref="G11:O11"/>
    <mergeCell ref="G12:H13"/>
    <mergeCell ref="I12:J13"/>
    <mergeCell ref="K12:O13"/>
    <mergeCell ref="B16:B19"/>
    <mergeCell ref="C16:C19"/>
    <mergeCell ref="D16:D19"/>
    <mergeCell ref="E16:E19"/>
    <mergeCell ref="F16:F19"/>
    <mergeCell ref="G16:G19"/>
    <mergeCell ref="H16:H19"/>
    <mergeCell ref="J16:J19"/>
    <mergeCell ref="P16:P19"/>
    <mergeCell ref="Q16:Q19"/>
    <mergeCell ref="R16:R19"/>
    <mergeCell ref="A24:A27"/>
    <mergeCell ref="B24:B27"/>
    <mergeCell ref="A120:A123"/>
    <mergeCell ref="B120:B123"/>
    <mergeCell ref="C120:C123"/>
    <mergeCell ref="D120:D123"/>
    <mergeCell ref="E120:E123"/>
    <mergeCell ref="F120:F123"/>
    <mergeCell ref="B140:B143"/>
    <mergeCell ref="A140:A143"/>
    <mergeCell ref="H116:H119"/>
    <mergeCell ref="C140:C143"/>
    <mergeCell ref="D140:D143"/>
    <mergeCell ref="A124:A127"/>
    <mergeCell ref="C132:C135"/>
    <mergeCell ref="A132:A135"/>
    <mergeCell ref="B132:B135"/>
    <mergeCell ref="D124:D127"/>
    <mergeCell ref="D132:D135"/>
    <mergeCell ref="A116:A119"/>
    <mergeCell ref="A128:A131"/>
    <mergeCell ref="B128:B131"/>
    <mergeCell ref="C128:C131"/>
    <mergeCell ref="D128:D131"/>
    <mergeCell ref="E140:E143"/>
    <mergeCell ref="F140:F143"/>
    <mergeCell ref="B68:B71"/>
    <mergeCell ref="G76:G79"/>
    <mergeCell ref="B84:B87"/>
    <mergeCell ref="C84:C87"/>
    <mergeCell ref="D84:D87"/>
    <mergeCell ref="E84:E87"/>
    <mergeCell ref="F84:F87"/>
    <mergeCell ref="H76:H79"/>
    <mergeCell ref="A68:A71"/>
    <mergeCell ref="C68:C71"/>
    <mergeCell ref="D68:D71"/>
    <mergeCell ref="H84:H87"/>
    <mergeCell ref="A84:A87"/>
    <mergeCell ref="A72:A75"/>
    <mergeCell ref="B72:B75"/>
    <mergeCell ref="C72:C75"/>
    <mergeCell ref="A76:A79"/>
    <mergeCell ref="B76:B79"/>
    <mergeCell ref="C76:C79"/>
    <mergeCell ref="D76:D79"/>
    <mergeCell ref="D72:D75"/>
    <mergeCell ref="E72:E75"/>
    <mergeCell ref="E76:E79"/>
    <mergeCell ref="A80:A83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H20:H23"/>
    <mergeCell ref="I20:I23"/>
    <mergeCell ref="J156:J159"/>
    <mergeCell ref="J20:J23"/>
    <mergeCell ref="E68:E71"/>
    <mergeCell ref="D92:D95"/>
    <mergeCell ref="E92:E95"/>
    <mergeCell ref="F92:F95"/>
    <mergeCell ref="G92:G95"/>
    <mergeCell ref="H92:H95"/>
    <mergeCell ref="G140:G143"/>
    <mergeCell ref="F124:F127"/>
    <mergeCell ref="G124:G127"/>
    <mergeCell ref="H124:H127"/>
    <mergeCell ref="I124:I127"/>
    <mergeCell ref="F68:F71"/>
    <mergeCell ref="G68:G71"/>
    <mergeCell ref="G108:G111"/>
    <mergeCell ref="G116:G119"/>
    <mergeCell ref="F72:F75"/>
    <mergeCell ref="I92:I95"/>
    <mergeCell ref="J92:J95"/>
    <mergeCell ref="G84:G87"/>
    <mergeCell ref="G72:G75"/>
    <mergeCell ref="B96:B99"/>
    <mergeCell ref="C96:C99"/>
    <mergeCell ref="D96:D99"/>
    <mergeCell ref="E96:E99"/>
    <mergeCell ref="F96:F99"/>
    <mergeCell ref="G96:G99"/>
    <mergeCell ref="H96:H99"/>
    <mergeCell ref="I96:I99"/>
    <mergeCell ref="P156:P159"/>
    <mergeCell ref="G152:G155"/>
    <mergeCell ref="F152:F155"/>
    <mergeCell ref="H140:H143"/>
    <mergeCell ref="I140:I143"/>
    <mergeCell ref="E132:E135"/>
    <mergeCell ref="F132:F135"/>
    <mergeCell ref="G132:G135"/>
    <mergeCell ref="J136:J139"/>
    <mergeCell ref="P136:P139"/>
    <mergeCell ref="J148:J151"/>
    <mergeCell ref="P148:P151"/>
    <mergeCell ref="B124:B127"/>
    <mergeCell ref="C124:C127"/>
    <mergeCell ref="E124:E127"/>
    <mergeCell ref="B108:B111"/>
    <mergeCell ref="C108:C111"/>
    <mergeCell ref="Q156:Q159"/>
    <mergeCell ref="R156:R159"/>
    <mergeCell ref="G156:G159"/>
    <mergeCell ref="H156:H159"/>
    <mergeCell ref="I156:I159"/>
    <mergeCell ref="B156:B159"/>
    <mergeCell ref="C156:C159"/>
    <mergeCell ref="D156:D159"/>
    <mergeCell ref="E156:E159"/>
    <mergeCell ref="F156:F159"/>
    <mergeCell ref="Q148:Q151"/>
    <mergeCell ref="R148:R151"/>
    <mergeCell ref="H152:H155"/>
    <mergeCell ref="Q132:Q135"/>
    <mergeCell ref="I116:I119"/>
    <mergeCell ref="J112:J115"/>
    <mergeCell ref="H108:H111"/>
    <mergeCell ref="I108:I111"/>
    <mergeCell ref="J120:J123"/>
    <mergeCell ref="Q136:Q139"/>
    <mergeCell ref="R136:R139"/>
    <mergeCell ref="R140:R143"/>
    <mergeCell ref="P144:P147"/>
    <mergeCell ref="B80:B83"/>
    <mergeCell ref="C80:C83"/>
    <mergeCell ref="D80:D83"/>
    <mergeCell ref="E80:E83"/>
    <mergeCell ref="F80:F83"/>
    <mergeCell ref="J80:J83"/>
    <mergeCell ref="P80:P83"/>
    <mergeCell ref="P124:P127"/>
    <mergeCell ref="J124:J127"/>
    <mergeCell ref="B116:B119"/>
    <mergeCell ref="C116:C119"/>
    <mergeCell ref="D116:D119"/>
    <mergeCell ref="E116:E119"/>
    <mergeCell ref="F116:F119"/>
    <mergeCell ref="G80:G83"/>
    <mergeCell ref="H80:H83"/>
    <mergeCell ref="I80:I83"/>
    <mergeCell ref="J116:J119"/>
    <mergeCell ref="P116:P119"/>
    <mergeCell ref="B92:B95"/>
    <mergeCell ref="C92:C95"/>
    <mergeCell ref="B100:B103"/>
    <mergeCell ref="C100:C103"/>
    <mergeCell ref="D100:D103"/>
    <mergeCell ref="A100:A103"/>
    <mergeCell ref="A108:A111"/>
    <mergeCell ref="A96:A99"/>
    <mergeCell ref="J96:J99"/>
    <mergeCell ref="P96:P99"/>
    <mergeCell ref="J108:J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E100:E103"/>
    <mergeCell ref="F100:F103"/>
    <mergeCell ref="G100:G103"/>
    <mergeCell ref="H100:H103"/>
    <mergeCell ref="I100:I103"/>
    <mergeCell ref="I76:I79"/>
    <mergeCell ref="G24:G27"/>
    <mergeCell ref="H24:H27"/>
    <mergeCell ref="I24:I27"/>
    <mergeCell ref="R68:R71"/>
    <mergeCell ref="P72:P75"/>
    <mergeCell ref="Q72:Q75"/>
    <mergeCell ref="R72:R75"/>
    <mergeCell ref="H68:H71"/>
    <mergeCell ref="J36:J39"/>
    <mergeCell ref="P36:P39"/>
    <mergeCell ref="Q36:Q39"/>
    <mergeCell ref="R36:R39"/>
    <mergeCell ref="R28:R31"/>
    <mergeCell ref="Q28:Q31"/>
    <mergeCell ref="P28:P31"/>
    <mergeCell ref="J28:J31"/>
    <mergeCell ref="J32:J35"/>
    <mergeCell ref="I72:I75"/>
    <mergeCell ref="I68:I71"/>
    <mergeCell ref="J72:J75"/>
    <mergeCell ref="H72:H75"/>
    <mergeCell ref="P32:P35"/>
    <mergeCell ref="Q32:Q35"/>
    <mergeCell ref="J140:J143"/>
    <mergeCell ref="P140:P143"/>
    <mergeCell ref="R84:R87"/>
    <mergeCell ref="J76:J79"/>
    <mergeCell ref="P76:P79"/>
    <mergeCell ref="Q76:Q79"/>
    <mergeCell ref="R76:R79"/>
    <mergeCell ref="J84:J87"/>
    <mergeCell ref="Q140:Q143"/>
    <mergeCell ref="P92:P95"/>
    <mergeCell ref="Q92:Q95"/>
    <mergeCell ref="R92:R95"/>
    <mergeCell ref="J100:J103"/>
    <mergeCell ref="P100:P103"/>
    <mergeCell ref="Q100:Q103"/>
    <mergeCell ref="R100:R103"/>
    <mergeCell ref="R132:R135"/>
    <mergeCell ref="P132:P135"/>
    <mergeCell ref="R120:R123"/>
    <mergeCell ref="Q24:Q27"/>
    <mergeCell ref="R24:R27"/>
    <mergeCell ref="Q80:Q83"/>
    <mergeCell ref="J24:J27"/>
    <mergeCell ref="P24:P27"/>
    <mergeCell ref="J68:J71"/>
    <mergeCell ref="P68:P71"/>
    <mergeCell ref="Q68:Q71"/>
    <mergeCell ref="R32:R35"/>
    <mergeCell ref="J40:J43"/>
    <mergeCell ref="P40:P43"/>
    <mergeCell ref="Q40:Q43"/>
    <mergeCell ref="R40:R43"/>
    <mergeCell ref="J44:J47"/>
    <mergeCell ref="P44:P47"/>
    <mergeCell ref="Q44:Q47"/>
    <mergeCell ref="R44:R47"/>
    <mergeCell ref="J64:J67"/>
    <mergeCell ref="P64:P67"/>
    <mergeCell ref="Q64:Q67"/>
    <mergeCell ref="R64:R67"/>
    <mergeCell ref="J60:J63"/>
    <mergeCell ref="P60:P63"/>
    <mergeCell ref="Q60:Q63"/>
    <mergeCell ref="A5:Q5"/>
    <mergeCell ref="J7:K7"/>
    <mergeCell ref="L7:O7"/>
    <mergeCell ref="P11:P13"/>
    <mergeCell ref="Q11:Q13"/>
    <mergeCell ref="A8:E8"/>
    <mergeCell ref="F8:G8"/>
    <mergeCell ref="L8:O8"/>
    <mergeCell ref="K9:O9"/>
    <mergeCell ref="A11:A14"/>
    <mergeCell ref="B11:B14"/>
    <mergeCell ref="C11:C14"/>
    <mergeCell ref="D11:D14"/>
    <mergeCell ref="E11:E14"/>
    <mergeCell ref="F11:F14"/>
    <mergeCell ref="C9:E9"/>
    <mergeCell ref="F9:G9"/>
    <mergeCell ref="R20:R23"/>
    <mergeCell ref="Q20:Q23"/>
    <mergeCell ref="I16:I19"/>
    <mergeCell ref="P20:P23"/>
    <mergeCell ref="G20:G23"/>
    <mergeCell ref="Q84:Q87"/>
    <mergeCell ref="P84:P87"/>
    <mergeCell ref="Q124:Q127"/>
    <mergeCell ref="R80:R83"/>
    <mergeCell ref="Q96:Q99"/>
    <mergeCell ref="R96:R99"/>
    <mergeCell ref="Q108:Q111"/>
    <mergeCell ref="R108:R111"/>
    <mergeCell ref="P112:P115"/>
    <mergeCell ref="Q112:Q115"/>
    <mergeCell ref="R112:R115"/>
    <mergeCell ref="Q116:Q119"/>
    <mergeCell ref="P104:P107"/>
    <mergeCell ref="Q104:Q107"/>
    <mergeCell ref="R104:R107"/>
    <mergeCell ref="R124:R127"/>
    <mergeCell ref="R116:R119"/>
    <mergeCell ref="P120:P123"/>
    <mergeCell ref="Q120:Q123"/>
    <mergeCell ref="A92:A95"/>
    <mergeCell ref="A144:A147"/>
    <mergeCell ref="B144:B147"/>
    <mergeCell ref="C144:C147"/>
    <mergeCell ref="D144:D147"/>
    <mergeCell ref="E152:E155"/>
    <mergeCell ref="H144:H147"/>
    <mergeCell ref="I144:I147"/>
    <mergeCell ref="J144:J147"/>
    <mergeCell ref="E112:E115"/>
    <mergeCell ref="F112:F115"/>
    <mergeCell ref="G112:G115"/>
    <mergeCell ref="H112:H115"/>
    <mergeCell ref="I112:I11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E128:E131"/>
    <mergeCell ref="Q144:Q147"/>
    <mergeCell ref="E144:E147"/>
    <mergeCell ref="F144:F147"/>
    <mergeCell ref="G144:G147"/>
    <mergeCell ref="R144:R147"/>
    <mergeCell ref="A156:A159"/>
    <mergeCell ref="D152:D155"/>
    <mergeCell ref="C152:C155"/>
    <mergeCell ref="B152:B155"/>
    <mergeCell ref="A152:A155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A1:R1"/>
    <mergeCell ref="R152:R155"/>
    <mergeCell ref="Q152:Q155"/>
    <mergeCell ref="P152:P155"/>
    <mergeCell ref="J152:J155"/>
    <mergeCell ref="I152:I155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J88:J91"/>
    <mergeCell ref="P88:P91"/>
    <mergeCell ref="Q88:Q91"/>
    <mergeCell ref="R88:R91"/>
    <mergeCell ref="P108:P111"/>
    <mergeCell ref="A112:A115"/>
    <mergeCell ref="B112:B115"/>
    <mergeCell ref="C112:C115"/>
    <mergeCell ref="D112:D115"/>
    <mergeCell ref="F128:F131"/>
    <mergeCell ref="G128:G131"/>
    <mergeCell ref="H128:H131"/>
    <mergeCell ref="I128:I131"/>
    <mergeCell ref="J128:J131"/>
    <mergeCell ref="P128:P131"/>
    <mergeCell ref="Q128:Q131"/>
    <mergeCell ref="R128:R131"/>
    <mergeCell ref="J132:J135"/>
    <mergeCell ref="I132:I135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  <rowBreaks count="3" manualBreakCount="3">
    <brk id="43" max="17" man="1"/>
    <brk id="87" max="17" man="1"/>
    <brk id="131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9" tint="0.39997558519241921"/>
    <pageSetUpPr fitToPage="1"/>
  </sheetPr>
  <dimension ref="A1:R128"/>
  <sheetViews>
    <sheetView showZeros="0" view="pageBreakPreview" topLeftCell="A40" zoomScaleNormal="100" zoomScaleSheetLayoutView="100" workbookViewId="0">
      <selection activeCell="S104" sqref="S104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33.75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81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</row>
    <row r="4" spans="1:18"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8">
      <c r="A5" s="481" t="s">
        <v>774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</row>
    <row r="6" spans="1:1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8">
      <c r="A7" s="178"/>
      <c r="J7" s="443" t="s">
        <v>150</v>
      </c>
      <c r="K7" s="443"/>
      <c r="L7" s="444" t="s">
        <v>82</v>
      </c>
      <c r="M7" s="444"/>
      <c r="N7" s="444"/>
      <c r="O7" s="444"/>
      <c r="P7" s="45">
        <f>+bac!D13</f>
        <v>2437.4899999999998</v>
      </c>
    </row>
    <row r="8" spans="1:18">
      <c r="A8" s="435" t="s">
        <v>151</v>
      </c>
      <c r="B8" s="435"/>
      <c r="C8" s="435"/>
      <c r="D8" s="435"/>
      <c r="E8" s="435"/>
      <c r="F8" s="436">
        <f>+P128</f>
        <v>3652.6309019182459</v>
      </c>
      <c r="G8" s="444"/>
      <c r="H8" s="53" t="s">
        <v>80</v>
      </c>
      <c r="L8" s="444" t="s">
        <v>152</v>
      </c>
      <c r="M8" s="444"/>
      <c r="N8" s="444"/>
      <c r="O8" s="444"/>
      <c r="P8" s="45">
        <f>+bac!D14</f>
        <v>3048.57</v>
      </c>
    </row>
    <row r="9" spans="1:18">
      <c r="A9" s="178"/>
      <c r="K9" s="420" t="s">
        <v>107</v>
      </c>
      <c r="L9" s="420"/>
      <c r="M9" s="420"/>
      <c r="N9" s="420"/>
      <c r="O9" s="420"/>
      <c r="P9" s="179">
        <v>1.0571999999999999</v>
      </c>
    </row>
    <row r="10" spans="1:18">
      <c r="A10" s="178"/>
      <c r="K10" s="181"/>
      <c r="L10" s="181"/>
      <c r="M10" s="181"/>
      <c r="N10" s="181"/>
      <c r="O10" s="181"/>
      <c r="P10" s="179"/>
    </row>
    <row r="11" spans="1:18" ht="22.5">
      <c r="A11" s="421" t="s">
        <v>0</v>
      </c>
      <c r="B11" s="421" t="s">
        <v>195</v>
      </c>
      <c r="C11" s="421" t="s">
        <v>196</v>
      </c>
      <c r="D11" s="421" t="s">
        <v>197</v>
      </c>
      <c r="E11" s="421" t="s">
        <v>198</v>
      </c>
      <c r="F11" s="421" t="s">
        <v>199</v>
      </c>
      <c r="G11" s="422" t="s">
        <v>121</v>
      </c>
      <c r="H11" s="423"/>
      <c r="I11" s="423"/>
      <c r="J11" s="423"/>
      <c r="K11" s="423"/>
      <c r="L11" s="423"/>
      <c r="M11" s="423"/>
      <c r="N11" s="423"/>
      <c r="O11" s="424"/>
      <c r="P11" s="421" t="s">
        <v>210</v>
      </c>
      <c r="Q11" s="421" t="s">
        <v>207</v>
      </c>
      <c r="R11" s="180" t="s">
        <v>207</v>
      </c>
    </row>
    <row r="12" spans="1:18">
      <c r="A12" s="421"/>
      <c r="B12" s="421"/>
      <c r="C12" s="421"/>
      <c r="D12" s="421"/>
      <c r="E12" s="421"/>
      <c r="F12" s="421"/>
      <c r="G12" s="428" t="s">
        <v>200</v>
      </c>
      <c r="H12" s="429"/>
      <c r="I12" s="428" t="s">
        <v>201</v>
      </c>
      <c r="J12" s="429"/>
      <c r="K12" s="428" t="s">
        <v>208</v>
      </c>
      <c r="L12" s="432"/>
      <c r="M12" s="432"/>
      <c r="N12" s="432"/>
      <c r="O12" s="429"/>
      <c r="P12" s="421"/>
      <c r="Q12" s="421"/>
      <c r="R12" s="180" t="s">
        <v>1</v>
      </c>
    </row>
    <row r="13" spans="1:18">
      <c r="A13" s="421"/>
      <c r="B13" s="421"/>
      <c r="C13" s="421"/>
      <c r="D13" s="421"/>
      <c r="E13" s="421"/>
      <c r="F13" s="421"/>
      <c r="G13" s="430"/>
      <c r="H13" s="431"/>
      <c r="I13" s="430"/>
      <c r="J13" s="431"/>
      <c r="K13" s="430"/>
      <c r="L13" s="433"/>
      <c r="M13" s="433"/>
      <c r="N13" s="433"/>
      <c r="O13" s="431"/>
      <c r="P13" s="421"/>
      <c r="Q13" s="421"/>
      <c r="R13" s="180">
        <f>+P9</f>
        <v>1.0571999999999999</v>
      </c>
    </row>
    <row r="14" spans="1:18" s="65" customFormat="1" ht="33.75">
      <c r="A14" s="421"/>
      <c r="B14" s="421"/>
      <c r="C14" s="421"/>
      <c r="D14" s="421"/>
      <c r="E14" s="421"/>
      <c r="F14" s="421"/>
      <c r="G14" s="180" t="s">
        <v>83</v>
      </c>
      <c r="H14" s="180" t="s">
        <v>84</v>
      </c>
      <c r="I14" s="180" t="s">
        <v>83</v>
      </c>
      <c r="J14" s="180" t="s">
        <v>84</v>
      </c>
      <c r="K14" s="180" t="s">
        <v>209</v>
      </c>
      <c r="L14" s="180" t="s">
        <v>202</v>
      </c>
      <c r="M14" s="180" t="s">
        <v>203</v>
      </c>
      <c r="N14" s="180" t="s">
        <v>204</v>
      </c>
      <c r="O14" s="180" t="s">
        <v>205</v>
      </c>
      <c r="P14" s="180" t="s">
        <v>206</v>
      </c>
      <c r="Q14" s="180" t="s">
        <v>206</v>
      </c>
      <c r="R14" s="180" t="s">
        <v>206</v>
      </c>
    </row>
    <row r="15" spans="1:18" s="65" customFormat="1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  <c r="H15" s="66">
        <v>8</v>
      </c>
      <c r="I15" s="66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6">
        <v>15</v>
      </c>
      <c r="P15" s="66">
        <v>16</v>
      </c>
      <c r="Q15" s="66">
        <v>17</v>
      </c>
      <c r="R15" s="66">
        <v>18</v>
      </c>
    </row>
    <row r="16" spans="1:18" ht="6.75" customHeight="1">
      <c r="A16" s="325"/>
      <c r="B16" s="328"/>
      <c r="C16" s="554" t="s">
        <v>390</v>
      </c>
      <c r="D16" s="329"/>
      <c r="E16" s="551"/>
      <c r="F16" s="331"/>
      <c r="G16" s="409"/>
      <c r="H16" s="324"/>
      <c r="I16" s="409"/>
      <c r="J16" s="324"/>
      <c r="K16" s="59"/>
      <c r="L16" s="59"/>
      <c r="M16" s="59"/>
      <c r="N16" s="172"/>
      <c r="O16" s="164"/>
      <c r="P16" s="324"/>
      <c r="Q16" s="324"/>
      <c r="R16" s="382"/>
    </row>
    <row r="17" spans="1:18" ht="6.75" customHeight="1">
      <c r="A17" s="325"/>
      <c r="B17" s="328"/>
      <c r="C17" s="554"/>
      <c r="D17" s="329"/>
      <c r="E17" s="551"/>
      <c r="F17" s="331"/>
      <c r="G17" s="409"/>
      <c r="H17" s="324"/>
      <c r="I17" s="409"/>
      <c r="J17" s="324"/>
      <c r="K17" s="59"/>
      <c r="L17" s="59"/>
      <c r="M17" s="59"/>
      <c r="N17" s="172"/>
      <c r="O17" s="164"/>
      <c r="P17" s="324"/>
      <c r="Q17" s="324"/>
      <c r="R17" s="383"/>
    </row>
    <row r="18" spans="1:18" ht="6.75" customHeight="1">
      <c r="A18" s="325"/>
      <c r="B18" s="328"/>
      <c r="C18" s="554"/>
      <c r="D18" s="329"/>
      <c r="E18" s="551"/>
      <c r="F18" s="331"/>
      <c r="G18" s="409"/>
      <c r="H18" s="324"/>
      <c r="I18" s="409"/>
      <c r="J18" s="324"/>
      <c r="K18" s="75"/>
      <c r="L18" s="75"/>
      <c r="M18" s="75"/>
      <c r="N18" s="172"/>
      <c r="O18" s="164"/>
      <c r="P18" s="324"/>
      <c r="Q18" s="324"/>
      <c r="R18" s="383"/>
    </row>
    <row r="19" spans="1:18" ht="6.75" customHeight="1">
      <c r="A19" s="325"/>
      <c r="B19" s="328"/>
      <c r="C19" s="554"/>
      <c r="D19" s="329"/>
      <c r="E19" s="551"/>
      <c r="F19" s="331"/>
      <c r="G19" s="409"/>
      <c r="H19" s="324"/>
      <c r="I19" s="409"/>
      <c r="J19" s="324"/>
      <c r="K19" s="59"/>
      <c r="L19" s="59"/>
      <c r="M19" s="59"/>
      <c r="N19" s="172"/>
      <c r="O19" s="164"/>
      <c r="P19" s="324"/>
      <c r="Q19" s="324"/>
      <c r="R19" s="323"/>
    </row>
    <row r="20" spans="1:18" ht="11.25" customHeight="1">
      <c r="A20" s="325">
        <v>1</v>
      </c>
      <c r="B20" s="328" t="s">
        <v>10</v>
      </c>
      <c r="C20" s="327" t="s">
        <v>395</v>
      </c>
      <c r="D20" s="329" t="s">
        <v>43</v>
      </c>
      <c r="E20" s="551">
        <v>200</v>
      </c>
      <c r="F20" s="331">
        <f>H20+J20+R20</f>
        <v>2.3721856323679997</v>
      </c>
      <c r="G20" s="409">
        <v>0.37</v>
      </c>
      <c r="H20" s="324">
        <f>G20*$P$7/1000</f>
        <v>0.90187129999999993</v>
      </c>
      <c r="I20" s="409">
        <v>0.01</v>
      </c>
      <c r="J20" s="324">
        <f>I20*$P$8/1000</f>
        <v>3.0485700000000001E-2</v>
      </c>
      <c r="K20" s="59" t="s">
        <v>66</v>
      </c>
      <c r="L20" s="59" t="s">
        <v>43</v>
      </c>
      <c r="M20" s="59">
        <v>0.998</v>
      </c>
      <c r="N20" s="172">
        <v>1.18</v>
      </c>
      <c r="O20" s="164">
        <f t="shared" ref="O20:O29" si="0">M20*N20</f>
        <v>1.17764</v>
      </c>
      <c r="P20" s="324">
        <f>E20*F20</f>
        <v>474.43712647359996</v>
      </c>
      <c r="Q20" s="324">
        <f>SUM(O20:O23)</f>
        <v>1.2716400000000001</v>
      </c>
      <c r="R20" s="382">
        <f>Q20*1.02*1.05*$R$13</f>
        <v>1.4398286323680001</v>
      </c>
    </row>
    <row r="21" spans="1:18">
      <c r="A21" s="325"/>
      <c r="B21" s="328"/>
      <c r="C21" s="327"/>
      <c r="D21" s="329"/>
      <c r="E21" s="551"/>
      <c r="F21" s="331"/>
      <c r="G21" s="409"/>
      <c r="H21" s="324"/>
      <c r="I21" s="409"/>
      <c r="J21" s="324"/>
      <c r="K21" s="59"/>
      <c r="L21" s="59"/>
      <c r="M21" s="59"/>
      <c r="N21" s="172"/>
      <c r="O21" s="164">
        <f t="shared" si="0"/>
        <v>0</v>
      </c>
      <c r="P21" s="324"/>
      <c r="Q21" s="324"/>
      <c r="R21" s="383"/>
    </row>
    <row r="22" spans="1:18">
      <c r="A22" s="325"/>
      <c r="B22" s="328"/>
      <c r="C22" s="327"/>
      <c r="D22" s="329"/>
      <c r="E22" s="551"/>
      <c r="F22" s="331"/>
      <c r="G22" s="409"/>
      <c r="H22" s="324"/>
      <c r="I22" s="409"/>
      <c r="J22" s="324"/>
      <c r="K22" s="75" t="s">
        <v>92</v>
      </c>
      <c r="L22" s="75" t="s">
        <v>42</v>
      </c>
      <c r="M22" s="75">
        <v>0.23499999999999999</v>
      </c>
      <c r="N22" s="172">
        <v>0.4</v>
      </c>
      <c r="O22" s="164">
        <f t="shared" si="0"/>
        <v>9.4E-2</v>
      </c>
      <c r="P22" s="324"/>
      <c r="Q22" s="324"/>
      <c r="R22" s="383"/>
    </row>
    <row r="23" spans="1:18">
      <c r="A23" s="325"/>
      <c r="B23" s="328"/>
      <c r="C23" s="327"/>
      <c r="D23" s="329"/>
      <c r="E23" s="551"/>
      <c r="F23" s="331"/>
      <c r="G23" s="409"/>
      <c r="H23" s="324"/>
      <c r="I23" s="409"/>
      <c r="J23" s="324"/>
      <c r="K23" s="59"/>
      <c r="L23" s="59"/>
      <c r="M23" s="59"/>
      <c r="N23" s="172"/>
      <c r="O23" s="164">
        <f t="shared" si="0"/>
        <v>0</v>
      </c>
      <c r="P23" s="324"/>
      <c r="Q23" s="324"/>
      <c r="R23" s="323"/>
    </row>
    <row r="24" spans="1:18" ht="11.25" customHeight="1">
      <c r="A24" s="325">
        <v>2</v>
      </c>
      <c r="B24" s="328" t="s">
        <v>11</v>
      </c>
      <c r="C24" s="327" t="s">
        <v>396</v>
      </c>
      <c r="D24" s="329" t="s">
        <v>43</v>
      </c>
      <c r="E24" s="551">
        <v>13</v>
      </c>
      <c r="F24" s="331">
        <f>H24+J24+R24</f>
        <v>1.5207512656719999</v>
      </c>
      <c r="G24" s="322">
        <v>0.38</v>
      </c>
      <c r="H24" s="324">
        <f>G24*$P$7/1000</f>
        <v>0.92624619999999991</v>
      </c>
      <c r="I24" s="322"/>
      <c r="J24" s="324">
        <f>I24*$P$8/1000</f>
        <v>0</v>
      </c>
      <c r="K24" s="59" t="s">
        <v>66</v>
      </c>
      <c r="L24" s="59" t="s">
        <v>43</v>
      </c>
      <c r="M24" s="59">
        <v>0.998</v>
      </c>
      <c r="N24" s="172">
        <v>0.47</v>
      </c>
      <c r="O24" s="164">
        <f t="shared" si="0"/>
        <v>0.46905999999999998</v>
      </c>
      <c r="P24" s="324">
        <f>E24*F24</f>
        <v>19.769766453736</v>
      </c>
      <c r="Q24" s="324">
        <f>SUM(O24:O27)</f>
        <v>0.52505999999999997</v>
      </c>
      <c r="R24" s="382">
        <f>Q24*1.02*1.05*$R$13</f>
        <v>0.59450506567200001</v>
      </c>
    </row>
    <row r="25" spans="1:18">
      <c r="A25" s="325"/>
      <c r="B25" s="328"/>
      <c r="C25" s="327"/>
      <c r="D25" s="329"/>
      <c r="E25" s="551"/>
      <c r="F25" s="331"/>
      <c r="G25" s="322"/>
      <c r="H25" s="324"/>
      <c r="I25" s="322"/>
      <c r="J25" s="324"/>
      <c r="K25" s="59"/>
      <c r="L25" s="59"/>
      <c r="M25" s="59"/>
      <c r="N25" s="172"/>
      <c r="O25" s="164">
        <f t="shared" si="0"/>
        <v>0</v>
      </c>
      <c r="P25" s="324"/>
      <c r="Q25" s="324"/>
      <c r="R25" s="383"/>
    </row>
    <row r="26" spans="1:18">
      <c r="A26" s="325"/>
      <c r="B26" s="328"/>
      <c r="C26" s="327"/>
      <c r="D26" s="329"/>
      <c r="E26" s="551"/>
      <c r="F26" s="331"/>
      <c r="G26" s="322"/>
      <c r="H26" s="324"/>
      <c r="I26" s="322"/>
      <c r="J26" s="324"/>
      <c r="K26" s="75" t="s">
        <v>92</v>
      </c>
      <c r="L26" s="75" t="s">
        <v>42</v>
      </c>
      <c r="M26" s="75">
        <v>0.14000000000000001</v>
      </c>
      <c r="N26" s="172">
        <v>0.4</v>
      </c>
      <c r="O26" s="164">
        <f t="shared" si="0"/>
        <v>5.6000000000000008E-2</v>
      </c>
      <c r="P26" s="324"/>
      <c r="Q26" s="324"/>
      <c r="R26" s="383"/>
    </row>
    <row r="27" spans="1:18">
      <c r="A27" s="325"/>
      <c r="B27" s="328"/>
      <c r="C27" s="327"/>
      <c r="D27" s="329"/>
      <c r="E27" s="551"/>
      <c r="F27" s="331"/>
      <c r="G27" s="322"/>
      <c r="H27" s="324"/>
      <c r="I27" s="322"/>
      <c r="J27" s="324"/>
      <c r="K27" s="59"/>
      <c r="L27" s="59"/>
      <c r="M27" s="59"/>
      <c r="N27" s="172"/>
      <c r="O27" s="164">
        <f t="shared" si="0"/>
        <v>0</v>
      </c>
      <c r="P27" s="324"/>
      <c r="Q27" s="324"/>
      <c r="R27" s="323"/>
    </row>
    <row r="28" spans="1:18" ht="11.25" customHeight="1">
      <c r="A28" s="325">
        <v>3</v>
      </c>
      <c r="B28" s="328" t="s">
        <v>372</v>
      </c>
      <c r="C28" s="327" t="s">
        <v>373</v>
      </c>
      <c r="D28" s="329" t="s">
        <v>68</v>
      </c>
      <c r="E28" s="551">
        <v>1</v>
      </c>
      <c r="F28" s="331">
        <f>H28+J28+R28</f>
        <v>3.0780110500000002</v>
      </c>
      <c r="G28" s="322">
        <v>0.46700000000000003</v>
      </c>
      <c r="H28" s="324">
        <f>G28*$P$7/1000</f>
        <v>1.13830783</v>
      </c>
      <c r="I28" s="322">
        <v>0.30199999999999999</v>
      </c>
      <c r="J28" s="324">
        <f>I28*$P$8/1000</f>
        <v>0.92066813999999997</v>
      </c>
      <c r="K28" s="75" t="s">
        <v>371</v>
      </c>
      <c r="L28" s="59" t="s">
        <v>68</v>
      </c>
      <c r="M28" s="59">
        <v>1</v>
      </c>
      <c r="N28" s="172">
        <v>0.9</v>
      </c>
      <c r="O28" s="164">
        <f t="shared" si="0"/>
        <v>0.9</v>
      </c>
      <c r="P28" s="324">
        <f>E28*F28</f>
        <v>3.0780110500000002</v>
      </c>
      <c r="Q28" s="324">
        <f>SUM(O28:O31)</f>
        <v>0.9</v>
      </c>
      <c r="R28" s="382">
        <f>Q28*1.02*1.05*$R$13</f>
        <v>1.0190350800000001</v>
      </c>
    </row>
    <row r="29" spans="1:18">
      <c r="A29" s="325"/>
      <c r="B29" s="328"/>
      <c r="C29" s="327"/>
      <c r="D29" s="329"/>
      <c r="E29" s="551"/>
      <c r="F29" s="331"/>
      <c r="G29" s="322"/>
      <c r="H29" s="324"/>
      <c r="I29" s="322"/>
      <c r="J29" s="324"/>
      <c r="K29" s="59"/>
      <c r="L29" s="59"/>
      <c r="M29" s="59"/>
      <c r="N29" s="172"/>
      <c r="O29" s="164">
        <f t="shared" si="0"/>
        <v>0</v>
      </c>
      <c r="P29" s="324"/>
      <c r="Q29" s="324"/>
      <c r="R29" s="383"/>
    </row>
    <row r="30" spans="1:18">
      <c r="A30" s="325"/>
      <c r="B30" s="328"/>
      <c r="C30" s="327"/>
      <c r="D30" s="329"/>
      <c r="E30" s="551"/>
      <c r="F30" s="331"/>
      <c r="G30" s="322"/>
      <c r="H30" s="324"/>
      <c r="I30" s="322"/>
      <c r="J30" s="324"/>
      <c r="K30" s="75"/>
      <c r="L30" s="75"/>
      <c r="M30" s="75"/>
      <c r="N30" s="172"/>
      <c r="O30" s="164"/>
      <c r="P30" s="324"/>
      <c r="Q30" s="324"/>
      <c r="R30" s="383"/>
    </row>
    <row r="31" spans="1:18">
      <c r="A31" s="325"/>
      <c r="B31" s="328"/>
      <c r="C31" s="327"/>
      <c r="D31" s="329"/>
      <c r="E31" s="551"/>
      <c r="F31" s="331"/>
      <c r="G31" s="322"/>
      <c r="H31" s="324"/>
      <c r="I31" s="322"/>
      <c r="J31" s="324"/>
      <c r="K31" s="59"/>
      <c r="L31" s="59"/>
      <c r="M31" s="59"/>
      <c r="N31" s="172"/>
      <c r="O31" s="164">
        <f>M31*N31</f>
        <v>0</v>
      </c>
      <c r="P31" s="324"/>
      <c r="Q31" s="324"/>
      <c r="R31" s="323"/>
    </row>
    <row r="32" spans="1:18" ht="11.25" customHeight="1">
      <c r="A32" s="325">
        <v>4</v>
      </c>
      <c r="B32" s="328" t="s">
        <v>372</v>
      </c>
      <c r="C32" s="327" t="s">
        <v>374</v>
      </c>
      <c r="D32" s="329" t="s">
        <v>68</v>
      </c>
      <c r="E32" s="551">
        <v>4</v>
      </c>
      <c r="F32" s="331">
        <f>H32+J32+R32</f>
        <v>3.0553658260000001</v>
      </c>
      <c r="G32" s="322">
        <v>0.46700000000000003</v>
      </c>
      <c r="H32" s="324">
        <f>G32*$P$7/1000</f>
        <v>1.13830783</v>
      </c>
      <c r="I32" s="322">
        <v>0.30199999999999999</v>
      </c>
      <c r="J32" s="324">
        <f>I32*$P$8/1000</f>
        <v>0.92066813999999997</v>
      </c>
      <c r="K32" s="75" t="s">
        <v>371</v>
      </c>
      <c r="L32" s="59" t="s">
        <v>68</v>
      </c>
      <c r="M32" s="59">
        <v>1</v>
      </c>
      <c r="N32" s="172">
        <v>0.88</v>
      </c>
      <c r="O32" s="164">
        <f>M32*N32</f>
        <v>0.88</v>
      </c>
      <c r="P32" s="324">
        <f>E32*F32</f>
        <v>12.221463304</v>
      </c>
      <c r="Q32" s="324">
        <f>SUM(O32:O35)</f>
        <v>0.88</v>
      </c>
      <c r="R32" s="382">
        <f>Q32*1.02*1.05*$R$13</f>
        <v>0.99638985600000007</v>
      </c>
    </row>
    <row r="33" spans="1:18">
      <c r="A33" s="325"/>
      <c r="B33" s="328"/>
      <c r="C33" s="327"/>
      <c r="D33" s="329"/>
      <c r="E33" s="551"/>
      <c r="F33" s="331"/>
      <c r="G33" s="322"/>
      <c r="H33" s="324"/>
      <c r="I33" s="322"/>
      <c r="J33" s="324"/>
      <c r="K33" s="59"/>
      <c r="L33" s="59"/>
      <c r="M33" s="59"/>
      <c r="N33" s="172"/>
      <c r="O33" s="164">
        <f>M33*N33</f>
        <v>0</v>
      </c>
      <c r="P33" s="324"/>
      <c r="Q33" s="324"/>
      <c r="R33" s="383"/>
    </row>
    <row r="34" spans="1:18">
      <c r="A34" s="325"/>
      <c r="B34" s="328"/>
      <c r="C34" s="327"/>
      <c r="D34" s="329"/>
      <c r="E34" s="551"/>
      <c r="F34" s="331"/>
      <c r="G34" s="322"/>
      <c r="H34" s="324"/>
      <c r="I34" s="322"/>
      <c r="J34" s="324"/>
      <c r="K34" s="75"/>
      <c r="L34" s="75"/>
      <c r="M34" s="75"/>
      <c r="N34" s="172"/>
      <c r="O34" s="164"/>
      <c r="P34" s="324"/>
      <c r="Q34" s="324"/>
      <c r="R34" s="383"/>
    </row>
    <row r="35" spans="1:18">
      <c r="A35" s="325"/>
      <c r="B35" s="328"/>
      <c r="C35" s="327"/>
      <c r="D35" s="329"/>
      <c r="E35" s="551"/>
      <c r="F35" s="331"/>
      <c r="G35" s="322"/>
      <c r="H35" s="324"/>
      <c r="I35" s="322"/>
      <c r="J35" s="324"/>
      <c r="K35" s="59"/>
      <c r="L35" s="59"/>
      <c r="M35" s="59"/>
      <c r="N35" s="172"/>
      <c r="O35" s="164">
        <f>M35*N35</f>
        <v>0</v>
      </c>
      <c r="P35" s="324"/>
      <c r="Q35" s="324"/>
      <c r="R35" s="323"/>
    </row>
    <row r="36" spans="1:18" ht="11.25" customHeight="1">
      <c r="A36" s="325">
        <v>5</v>
      </c>
      <c r="B36" s="328" t="s">
        <v>375</v>
      </c>
      <c r="C36" s="327" t="s">
        <v>377</v>
      </c>
      <c r="D36" s="329" t="s">
        <v>68</v>
      </c>
      <c r="E36" s="551">
        <v>4</v>
      </c>
      <c r="F36" s="331">
        <f>H36+J36+R36</f>
        <v>2.1104126519999999</v>
      </c>
      <c r="G36" s="322">
        <v>0.34499999999999997</v>
      </c>
      <c r="H36" s="324">
        <f>G36*$P$7/1000</f>
        <v>0.84093404999999988</v>
      </c>
      <c r="I36" s="322">
        <v>0.22700000000000001</v>
      </c>
      <c r="J36" s="324">
        <f>I36*$P$8/1000</f>
        <v>0.69202538999999996</v>
      </c>
      <c r="K36" s="75" t="s">
        <v>376</v>
      </c>
      <c r="L36" s="59" t="s">
        <v>68</v>
      </c>
      <c r="M36" s="59">
        <v>1</v>
      </c>
      <c r="N36" s="172">
        <v>0.51</v>
      </c>
      <c r="O36" s="164">
        <f>M36*N36</f>
        <v>0.51</v>
      </c>
      <c r="P36" s="324">
        <f>E36*F36</f>
        <v>8.4416506079999998</v>
      </c>
      <c r="Q36" s="324">
        <f>SUM(O36:O39)</f>
        <v>0.51</v>
      </c>
      <c r="R36" s="382">
        <f>Q36*1.02*1.05*$R$13</f>
        <v>0.57745321199999988</v>
      </c>
    </row>
    <row r="37" spans="1:18">
      <c r="A37" s="325"/>
      <c r="B37" s="328"/>
      <c r="C37" s="327"/>
      <c r="D37" s="329"/>
      <c r="E37" s="551"/>
      <c r="F37" s="331"/>
      <c r="G37" s="322"/>
      <c r="H37" s="324"/>
      <c r="I37" s="322"/>
      <c r="J37" s="324"/>
      <c r="K37" s="59"/>
      <c r="L37" s="59"/>
      <c r="M37" s="59"/>
      <c r="N37" s="172"/>
      <c r="O37" s="164">
        <f>M37*N37</f>
        <v>0</v>
      </c>
      <c r="P37" s="324"/>
      <c r="Q37" s="324"/>
      <c r="R37" s="383"/>
    </row>
    <row r="38" spans="1:18">
      <c r="A38" s="325"/>
      <c r="B38" s="328"/>
      <c r="C38" s="327"/>
      <c r="D38" s="329"/>
      <c r="E38" s="551"/>
      <c r="F38" s="331"/>
      <c r="G38" s="322"/>
      <c r="H38" s="324"/>
      <c r="I38" s="322"/>
      <c r="J38" s="324"/>
      <c r="K38" s="75"/>
      <c r="L38" s="75"/>
      <c r="M38" s="75"/>
      <c r="N38" s="172"/>
      <c r="O38" s="164"/>
      <c r="P38" s="324"/>
      <c r="Q38" s="324"/>
      <c r="R38" s="383"/>
    </row>
    <row r="39" spans="1:18">
      <c r="A39" s="325"/>
      <c r="B39" s="328"/>
      <c r="C39" s="327"/>
      <c r="D39" s="329"/>
      <c r="E39" s="551"/>
      <c r="F39" s="331"/>
      <c r="G39" s="322"/>
      <c r="H39" s="324"/>
      <c r="I39" s="322"/>
      <c r="J39" s="324"/>
      <c r="K39" s="59"/>
      <c r="L39" s="59"/>
      <c r="M39" s="59"/>
      <c r="N39" s="172"/>
      <c r="O39" s="164">
        <f>M39*N39</f>
        <v>0</v>
      </c>
      <c r="P39" s="324"/>
      <c r="Q39" s="324"/>
      <c r="R39" s="323"/>
    </row>
    <row r="40" spans="1:18" ht="11.25" customHeight="1">
      <c r="A40" s="325">
        <v>6</v>
      </c>
      <c r="B40" s="328" t="s">
        <v>375</v>
      </c>
      <c r="C40" s="327" t="s">
        <v>378</v>
      </c>
      <c r="D40" s="329" t="s">
        <v>68</v>
      </c>
      <c r="E40" s="551">
        <v>18</v>
      </c>
      <c r="F40" s="331">
        <f>H40+J40+R40</f>
        <v>2.4387683999999998</v>
      </c>
      <c r="G40" s="322">
        <v>0.34499999999999997</v>
      </c>
      <c r="H40" s="324">
        <f>G40*$P$7/1000</f>
        <v>0.84093404999999988</v>
      </c>
      <c r="I40" s="322">
        <v>0.22700000000000001</v>
      </c>
      <c r="J40" s="324">
        <f>I40*$P$8/1000</f>
        <v>0.69202538999999996</v>
      </c>
      <c r="K40" s="75" t="s">
        <v>376</v>
      </c>
      <c r="L40" s="59" t="s">
        <v>68</v>
      </c>
      <c r="M40" s="59">
        <v>1</v>
      </c>
      <c r="N40" s="172">
        <v>0.8</v>
      </c>
      <c r="O40" s="164">
        <f>M40*N40</f>
        <v>0.8</v>
      </c>
      <c r="P40" s="324">
        <f>E40*F40</f>
        <v>43.897831199999999</v>
      </c>
      <c r="Q40" s="324">
        <f>SUM(O40:O43)</f>
        <v>0.8</v>
      </c>
      <c r="R40" s="382">
        <f>Q40*1.02*1.05*$R$13</f>
        <v>0.90580896000000011</v>
      </c>
    </row>
    <row r="41" spans="1:18">
      <c r="A41" s="325"/>
      <c r="B41" s="328"/>
      <c r="C41" s="327"/>
      <c r="D41" s="329"/>
      <c r="E41" s="551"/>
      <c r="F41" s="331"/>
      <c r="G41" s="322"/>
      <c r="H41" s="324"/>
      <c r="I41" s="322"/>
      <c r="J41" s="324"/>
      <c r="K41" s="59"/>
      <c r="L41" s="59"/>
      <c r="M41" s="59"/>
      <c r="N41" s="172"/>
      <c r="O41" s="164">
        <f>M41*N41</f>
        <v>0</v>
      </c>
      <c r="P41" s="324"/>
      <c r="Q41" s="324"/>
      <c r="R41" s="383"/>
    </row>
    <row r="42" spans="1:18">
      <c r="A42" s="325"/>
      <c r="B42" s="328"/>
      <c r="C42" s="327"/>
      <c r="D42" s="329"/>
      <c r="E42" s="551"/>
      <c r="F42" s="331"/>
      <c r="G42" s="322"/>
      <c r="H42" s="324"/>
      <c r="I42" s="322"/>
      <c r="J42" s="324"/>
      <c r="K42" s="75"/>
      <c r="L42" s="75"/>
      <c r="M42" s="75"/>
      <c r="N42" s="172"/>
      <c r="O42" s="164"/>
      <c r="P42" s="324"/>
      <c r="Q42" s="324"/>
      <c r="R42" s="383"/>
    </row>
    <row r="43" spans="1:18">
      <c r="A43" s="325"/>
      <c r="B43" s="328"/>
      <c r="C43" s="327"/>
      <c r="D43" s="329"/>
      <c r="E43" s="551"/>
      <c r="F43" s="331"/>
      <c r="G43" s="322"/>
      <c r="H43" s="324"/>
      <c r="I43" s="322"/>
      <c r="J43" s="324"/>
      <c r="K43" s="59"/>
      <c r="L43" s="59"/>
      <c r="M43" s="59"/>
      <c r="N43" s="172"/>
      <c r="O43" s="164">
        <f>M43*N43</f>
        <v>0</v>
      </c>
      <c r="P43" s="324"/>
      <c r="Q43" s="324"/>
      <c r="R43" s="323"/>
    </row>
    <row r="44" spans="1:18" ht="11.25" customHeight="1">
      <c r="A44" s="325">
        <v>7</v>
      </c>
      <c r="B44" s="328" t="s">
        <v>375</v>
      </c>
      <c r="C44" s="327" t="s">
        <v>379</v>
      </c>
      <c r="D44" s="329" t="s">
        <v>68</v>
      </c>
      <c r="E44" s="551">
        <v>7</v>
      </c>
      <c r="F44" s="331">
        <f>H44+J44+R44</f>
        <v>1.7820569040000001</v>
      </c>
      <c r="G44" s="322">
        <v>0.34499999999999997</v>
      </c>
      <c r="H44" s="324">
        <f>G44*$P$7/1000</f>
        <v>0.84093404999999988</v>
      </c>
      <c r="I44" s="322">
        <v>0.22700000000000001</v>
      </c>
      <c r="J44" s="324">
        <f>I44*$P$8/1000</f>
        <v>0.69202538999999996</v>
      </c>
      <c r="K44" s="75" t="s">
        <v>376</v>
      </c>
      <c r="L44" s="59" t="s">
        <v>68</v>
      </c>
      <c r="M44" s="59">
        <v>1</v>
      </c>
      <c r="N44" s="172">
        <v>0.22</v>
      </c>
      <c r="O44" s="164">
        <f>M44*N44</f>
        <v>0.22</v>
      </c>
      <c r="P44" s="324">
        <f>E44*F44</f>
        <v>12.474398327999999</v>
      </c>
      <c r="Q44" s="324">
        <f>SUM(O44:O47)</f>
        <v>0.22</v>
      </c>
      <c r="R44" s="382">
        <f>Q44*1.02*1.05*$R$13</f>
        <v>0.24909746400000002</v>
      </c>
    </row>
    <row r="45" spans="1:18">
      <c r="A45" s="325"/>
      <c r="B45" s="328"/>
      <c r="C45" s="327"/>
      <c r="D45" s="329"/>
      <c r="E45" s="551"/>
      <c r="F45" s="331"/>
      <c r="G45" s="322"/>
      <c r="H45" s="324"/>
      <c r="I45" s="322"/>
      <c r="J45" s="324"/>
      <c r="K45" s="59"/>
      <c r="L45" s="59"/>
      <c r="M45" s="59"/>
      <c r="N45" s="172"/>
      <c r="O45" s="164">
        <f>M45*N45</f>
        <v>0</v>
      </c>
      <c r="P45" s="324"/>
      <c r="Q45" s="324"/>
      <c r="R45" s="383"/>
    </row>
    <row r="46" spans="1:18">
      <c r="A46" s="325"/>
      <c r="B46" s="328"/>
      <c r="C46" s="327"/>
      <c r="D46" s="329"/>
      <c r="E46" s="551"/>
      <c r="F46" s="331"/>
      <c r="G46" s="322"/>
      <c r="H46" s="324"/>
      <c r="I46" s="322"/>
      <c r="J46" s="324"/>
      <c r="K46" s="75"/>
      <c r="L46" s="75"/>
      <c r="M46" s="75"/>
      <c r="N46" s="172"/>
      <c r="O46" s="164"/>
      <c r="P46" s="324"/>
      <c r="Q46" s="324"/>
      <c r="R46" s="383"/>
    </row>
    <row r="47" spans="1:18">
      <c r="A47" s="325"/>
      <c r="B47" s="328"/>
      <c r="C47" s="327"/>
      <c r="D47" s="329"/>
      <c r="E47" s="551"/>
      <c r="F47" s="331"/>
      <c r="G47" s="322"/>
      <c r="H47" s="324"/>
      <c r="I47" s="322"/>
      <c r="J47" s="324"/>
      <c r="K47" s="59"/>
      <c r="L47" s="59"/>
      <c r="M47" s="59"/>
      <c r="N47" s="172"/>
      <c r="O47" s="164">
        <f>M47*N47</f>
        <v>0</v>
      </c>
      <c r="P47" s="324"/>
      <c r="Q47" s="324"/>
      <c r="R47" s="323"/>
    </row>
    <row r="48" spans="1:18" ht="11.25" customHeight="1">
      <c r="A48" s="325">
        <v>8</v>
      </c>
      <c r="B48" s="328" t="s">
        <v>375</v>
      </c>
      <c r="C48" s="327" t="s">
        <v>380</v>
      </c>
      <c r="D48" s="329" t="s">
        <v>68</v>
      </c>
      <c r="E48" s="551">
        <v>8</v>
      </c>
      <c r="F48" s="331">
        <f>H48+J48+R48</f>
        <v>2.04247698</v>
      </c>
      <c r="G48" s="322">
        <v>0.34499999999999997</v>
      </c>
      <c r="H48" s="324">
        <f>G48*$P$7/1000</f>
        <v>0.84093404999999988</v>
      </c>
      <c r="I48" s="322">
        <v>0.22700000000000001</v>
      </c>
      <c r="J48" s="324">
        <f>I48*$P$8/1000</f>
        <v>0.69202538999999996</v>
      </c>
      <c r="K48" s="75" t="s">
        <v>376</v>
      </c>
      <c r="L48" s="59" t="s">
        <v>68</v>
      </c>
      <c r="M48" s="59">
        <v>1</v>
      </c>
      <c r="N48" s="172">
        <v>0.45</v>
      </c>
      <c r="O48" s="164">
        <f>M48*N48</f>
        <v>0.45</v>
      </c>
      <c r="P48" s="324">
        <f>E48*F48</f>
        <v>16.33981584</v>
      </c>
      <c r="Q48" s="324">
        <f>SUM(O48:O51)</f>
        <v>0.45</v>
      </c>
      <c r="R48" s="382">
        <f>Q48*1.02*1.05*$R$13</f>
        <v>0.50951754000000005</v>
      </c>
    </row>
    <row r="49" spans="1:18">
      <c r="A49" s="325"/>
      <c r="B49" s="328"/>
      <c r="C49" s="327"/>
      <c r="D49" s="329"/>
      <c r="E49" s="551"/>
      <c r="F49" s="331"/>
      <c r="G49" s="322"/>
      <c r="H49" s="324"/>
      <c r="I49" s="322"/>
      <c r="J49" s="324"/>
      <c r="K49" s="59"/>
      <c r="L49" s="59"/>
      <c r="M49" s="59"/>
      <c r="N49" s="172"/>
      <c r="O49" s="164">
        <f>M49*N49</f>
        <v>0</v>
      </c>
      <c r="P49" s="324"/>
      <c r="Q49" s="324"/>
      <c r="R49" s="383"/>
    </row>
    <row r="50" spans="1:18">
      <c r="A50" s="325"/>
      <c r="B50" s="328"/>
      <c r="C50" s="327"/>
      <c r="D50" s="329"/>
      <c r="E50" s="551"/>
      <c r="F50" s="331"/>
      <c r="G50" s="322"/>
      <c r="H50" s="324"/>
      <c r="I50" s="322"/>
      <c r="J50" s="324"/>
      <c r="K50" s="75"/>
      <c r="L50" s="75"/>
      <c r="M50" s="75"/>
      <c r="N50" s="172"/>
      <c r="O50" s="164"/>
      <c r="P50" s="324"/>
      <c r="Q50" s="324"/>
      <c r="R50" s="383"/>
    </row>
    <row r="51" spans="1:18">
      <c r="A51" s="325"/>
      <c r="B51" s="328"/>
      <c r="C51" s="327"/>
      <c r="D51" s="329"/>
      <c r="E51" s="551"/>
      <c r="F51" s="331"/>
      <c r="G51" s="322"/>
      <c r="H51" s="324"/>
      <c r="I51" s="322"/>
      <c r="J51" s="324"/>
      <c r="K51" s="59"/>
      <c r="L51" s="59"/>
      <c r="M51" s="59"/>
      <c r="N51" s="172"/>
      <c r="O51" s="164">
        <f>M51*N51</f>
        <v>0</v>
      </c>
      <c r="P51" s="324"/>
      <c r="Q51" s="324"/>
      <c r="R51" s="323"/>
    </row>
    <row r="52" spans="1:18" ht="11.25" customHeight="1">
      <c r="A52" s="325">
        <v>9</v>
      </c>
      <c r="B52" s="328" t="s">
        <v>14</v>
      </c>
      <c r="C52" s="327" t="s">
        <v>381</v>
      </c>
      <c r="D52" s="329" t="s">
        <v>68</v>
      </c>
      <c r="E52" s="551">
        <v>7</v>
      </c>
      <c r="F52" s="331">
        <f>H52+J52+R52</f>
        <v>1.5102665759999998</v>
      </c>
      <c r="G52" s="322">
        <v>0.23100000000000001</v>
      </c>
      <c r="H52" s="324">
        <f>G52*$P$7/1000</f>
        <v>0.56306018999999996</v>
      </c>
      <c r="I52" s="322">
        <v>0.151</v>
      </c>
      <c r="J52" s="324">
        <f>I52*$P$8/1000</f>
        <v>0.46033406999999998</v>
      </c>
      <c r="K52" s="75" t="s">
        <v>124</v>
      </c>
      <c r="L52" s="59" t="s">
        <v>68</v>
      </c>
      <c r="M52" s="59">
        <v>1</v>
      </c>
      <c r="N52" s="172">
        <v>0.43</v>
      </c>
      <c r="O52" s="164">
        <f>M52*N52</f>
        <v>0.43</v>
      </c>
      <c r="P52" s="324">
        <f>E52*F52</f>
        <v>10.571866031999999</v>
      </c>
      <c r="Q52" s="324">
        <f>SUM(O52:O55)</f>
        <v>0.43</v>
      </c>
      <c r="R52" s="382">
        <f>Q52*1.02*1.05*$R$13</f>
        <v>0.48687231599999997</v>
      </c>
    </row>
    <row r="53" spans="1:18">
      <c r="A53" s="325"/>
      <c r="B53" s="328"/>
      <c r="C53" s="327"/>
      <c r="D53" s="329"/>
      <c r="E53" s="551"/>
      <c r="F53" s="331"/>
      <c r="G53" s="322"/>
      <c r="H53" s="324"/>
      <c r="I53" s="322"/>
      <c r="J53" s="324"/>
      <c r="K53" s="59"/>
      <c r="L53" s="59"/>
      <c r="M53" s="59"/>
      <c r="N53" s="172"/>
      <c r="O53" s="164">
        <f>M53*N53</f>
        <v>0</v>
      </c>
      <c r="P53" s="324"/>
      <c r="Q53" s="324"/>
      <c r="R53" s="383"/>
    </row>
    <row r="54" spans="1:18">
      <c r="A54" s="325"/>
      <c r="B54" s="328"/>
      <c r="C54" s="327"/>
      <c r="D54" s="329"/>
      <c r="E54" s="551"/>
      <c r="F54" s="331"/>
      <c r="G54" s="322"/>
      <c r="H54" s="324"/>
      <c r="I54" s="322"/>
      <c r="J54" s="324"/>
      <c r="K54" s="75"/>
      <c r="L54" s="75"/>
      <c r="M54" s="75"/>
      <c r="N54" s="172"/>
      <c r="O54" s="164"/>
      <c r="P54" s="324"/>
      <c r="Q54" s="324"/>
      <c r="R54" s="383"/>
    </row>
    <row r="55" spans="1:18">
      <c r="A55" s="325"/>
      <c r="B55" s="328"/>
      <c r="C55" s="327"/>
      <c r="D55" s="329"/>
      <c r="E55" s="551"/>
      <c r="F55" s="331"/>
      <c r="G55" s="322"/>
      <c r="H55" s="324"/>
      <c r="I55" s="322"/>
      <c r="J55" s="324"/>
      <c r="K55" s="59"/>
      <c r="L55" s="59"/>
      <c r="M55" s="59"/>
      <c r="N55" s="172"/>
      <c r="O55" s="164">
        <f>M55*N55</f>
        <v>0</v>
      </c>
      <c r="P55" s="324"/>
      <c r="Q55" s="324"/>
      <c r="R55" s="323"/>
    </row>
    <row r="56" spans="1:18" ht="11.25" customHeight="1">
      <c r="A56" s="325">
        <v>10</v>
      </c>
      <c r="B56" s="328" t="s">
        <v>14</v>
      </c>
      <c r="C56" s="327" t="s">
        <v>382</v>
      </c>
      <c r="D56" s="329" t="s">
        <v>68</v>
      </c>
      <c r="E56" s="551">
        <v>10</v>
      </c>
      <c r="F56" s="331">
        <f>H56+J56+R56</f>
        <v>1.1592656039999998</v>
      </c>
      <c r="G56" s="322">
        <v>0.23100000000000001</v>
      </c>
      <c r="H56" s="324">
        <f>G56*$P$7/1000</f>
        <v>0.56306018999999996</v>
      </c>
      <c r="I56" s="322">
        <v>0.151</v>
      </c>
      <c r="J56" s="324">
        <f>I56*$P$8/1000</f>
        <v>0.46033406999999998</v>
      </c>
      <c r="K56" s="75" t="s">
        <v>124</v>
      </c>
      <c r="L56" s="59" t="s">
        <v>68</v>
      </c>
      <c r="M56" s="59">
        <v>1</v>
      </c>
      <c r="N56" s="172">
        <v>0.12</v>
      </c>
      <c r="O56" s="164">
        <f>M56*N56</f>
        <v>0.12</v>
      </c>
      <c r="P56" s="324">
        <f>E56*F56</f>
        <v>11.592656039999998</v>
      </c>
      <c r="Q56" s="324">
        <f>SUM(O56:O59)</f>
        <v>0.12</v>
      </c>
      <c r="R56" s="382">
        <f>Q56*1.02*1.05*$R$13</f>
        <v>0.13587134399999998</v>
      </c>
    </row>
    <row r="57" spans="1:18">
      <c r="A57" s="325"/>
      <c r="B57" s="328"/>
      <c r="C57" s="327"/>
      <c r="D57" s="329"/>
      <c r="E57" s="551"/>
      <c r="F57" s="331"/>
      <c r="G57" s="322"/>
      <c r="H57" s="324"/>
      <c r="I57" s="322"/>
      <c r="J57" s="324"/>
      <c r="K57" s="59"/>
      <c r="L57" s="59"/>
      <c r="M57" s="59"/>
      <c r="N57" s="172"/>
      <c r="O57" s="164">
        <f>M57*N57</f>
        <v>0</v>
      </c>
      <c r="P57" s="324"/>
      <c r="Q57" s="324"/>
      <c r="R57" s="383"/>
    </row>
    <row r="58" spans="1:18">
      <c r="A58" s="325"/>
      <c r="B58" s="328"/>
      <c r="C58" s="327"/>
      <c r="D58" s="329"/>
      <c r="E58" s="551"/>
      <c r="F58" s="331"/>
      <c r="G58" s="322"/>
      <c r="H58" s="324"/>
      <c r="I58" s="322"/>
      <c r="J58" s="324"/>
      <c r="K58" s="75"/>
      <c r="L58" s="75"/>
      <c r="M58" s="75"/>
      <c r="N58" s="172"/>
      <c r="O58" s="164"/>
      <c r="P58" s="324"/>
      <c r="Q58" s="324"/>
      <c r="R58" s="383"/>
    </row>
    <row r="59" spans="1:18">
      <c r="A59" s="325"/>
      <c r="B59" s="328"/>
      <c r="C59" s="327"/>
      <c r="D59" s="329"/>
      <c r="E59" s="551"/>
      <c r="F59" s="331"/>
      <c r="G59" s="322"/>
      <c r="H59" s="324"/>
      <c r="I59" s="322"/>
      <c r="J59" s="324"/>
      <c r="K59" s="59"/>
      <c r="L59" s="59"/>
      <c r="M59" s="59"/>
      <c r="N59" s="172"/>
      <c r="O59" s="164">
        <f>M59*N59</f>
        <v>0</v>
      </c>
      <c r="P59" s="324"/>
      <c r="Q59" s="324"/>
      <c r="R59" s="323"/>
    </row>
    <row r="60" spans="1:18" ht="11.25" customHeight="1">
      <c r="A60" s="325">
        <v>11</v>
      </c>
      <c r="B60" s="328" t="s">
        <v>14</v>
      </c>
      <c r="C60" s="327" t="s">
        <v>383</v>
      </c>
      <c r="D60" s="329" t="s">
        <v>68</v>
      </c>
      <c r="E60" s="551">
        <v>50</v>
      </c>
      <c r="F60" s="331">
        <f>H60+J60+R60</f>
        <v>1.3970404559999998</v>
      </c>
      <c r="G60" s="322">
        <v>0.23100000000000001</v>
      </c>
      <c r="H60" s="324">
        <f>G60*$P$7/1000</f>
        <v>0.56306018999999996</v>
      </c>
      <c r="I60" s="322">
        <v>0.151</v>
      </c>
      <c r="J60" s="324">
        <f>I60*$P$8/1000</f>
        <v>0.46033406999999998</v>
      </c>
      <c r="K60" s="75" t="s">
        <v>124</v>
      </c>
      <c r="L60" s="59" t="s">
        <v>68</v>
      </c>
      <c r="M60" s="59">
        <v>1</v>
      </c>
      <c r="N60" s="172">
        <v>0.33</v>
      </c>
      <c r="O60" s="164">
        <f>M60*N60</f>
        <v>0.33</v>
      </c>
      <c r="P60" s="324">
        <f>E60*F60</f>
        <v>69.852022799999986</v>
      </c>
      <c r="Q60" s="324">
        <f>SUM(O60:O63)</f>
        <v>0.33</v>
      </c>
      <c r="R60" s="382">
        <f>Q60*1.02*1.05*$R$13</f>
        <v>0.37364619599999999</v>
      </c>
    </row>
    <row r="61" spans="1:18">
      <c r="A61" s="325"/>
      <c r="B61" s="328"/>
      <c r="C61" s="327"/>
      <c r="D61" s="329"/>
      <c r="E61" s="551"/>
      <c r="F61" s="331"/>
      <c r="G61" s="322"/>
      <c r="H61" s="324"/>
      <c r="I61" s="322"/>
      <c r="J61" s="324"/>
      <c r="K61" s="59"/>
      <c r="L61" s="59"/>
      <c r="M61" s="59"/>
      <c r="N61" s="172"/>
      <c r="O61" s="164">
        <f>M61*N61</f>
        <v>0</v>
      </c>
      <c r="P61" s="324"/>
      <c r="Q61" s="324"/>
      <c r="R61" s="383"/>
    </row>
    <row r="62" spans="1:18">
      <c r="A62" s="325"/>
      <c r="B62" s="328"/>
      <c r="C62" s="327"/>
      <c r="D62" s="329"/>
      <c r="E62" s="551"/>
      <c r="F62" s="331"/>
      <c r="G62" s="322"/>
      <c r="H62" s="324"/>
      <c r="I62" s="322"/>
      <c r="J62" s="324"/>
      <c r="K62" s="75"/>
      <c r="L62" s="75"/>
      <c r="M62" s="75"/>
      <c r="N62" s="172"/>
      <c r="O62" s="164"/>
      <c r="P62" s="324"/>
      <c r="Q62" s="324"/>
      <c r="R62" s="383"/>
    </row>
    <row r="63" spans="1:18">
      <c r="A63" s="325"/>
      <c r="B63" s="328"/>
      <c r="C63" s="327"/>
      <c r="D63" s="329"/>
      <c r="E63" s="551"/>
      <c r="F63" s="331"/>
      <c r="G63" s="322"/>
      <c r="H63" s="324"/>
      <c r="I63" s="322"/>
      <c r="J63" s="324"/>
      <c r="K63" s="59"/>
      <c r="L63" s="59"/>
      <c r="M63" s="59"/>
      <c r="N63" s="172"/>
      <c r="O63" s="164">
        <f>M63*N63</f>
        <v>0</v>
      </c>
      <c r="P63" s="324"/>
      <c r="Q63" s="324"/>
      <c r="R63" s="323"/>
    </row>
    <row r="64" spans="1:18" ht="11.25" customHeight="1">
      <c r="A64" s="325">
        <v>12</v>
      </c>
      <c r="B64" s="328" t="s">
        <v>14</v>
      </c>
      <c r="C64" s="327" t="s">
        <v>384</v>
      </c>
      <c r="D64" s="329" t="s">
        <v>68</v>
      </c>
      <c r="E64" s="551">
        <v>17</v>
      </c>
      <c r="F64" s="331">
        <f>H64+J64+R64</f>
        <v>1.1479429919999999</v>
      </c>
      <c r="G64" s="322">
        <v>0.23100000000000001</v>
      </c>
      <c r="H64" s="324">
        <f>G64*$P$7/1000</f>
        <v>0.56306018999999996</v>
      </c>
      <c r="I64" s="322">
        <v>0.151</v>
      </c>
      <c r="J64" s="324">
        <f>I64*$P$8/1000</f>
        <v>0.46033406999999998</v>
      </c>
      <c r="K64" s="75" t="s">
        <v>124</v>
      </c>
      <c r="L64" s="59" t="s">
        <v>68</v>
      </c>
      <c r="M64" s="59">
        <v>1</v>
      </c>
      <c r="N64" s="172">
        <v>0.11</v>
      </c>
      <c r="O64" s="164">
        <f>M64*N64</f>
        <v>0.11</v>
      </c>
      <c r="P64" s="324">
        <f>E64*F64</f>
        <v>19.515030864</v>
      </c>
      <c r="Q64" s="324">
        <f>SUM(O64:O67)</f>
        <v>0.11</v>
      </c>
      <c r="R64" s="382">
        <f>Q64*1.02*1.05*$R$13</f>
        <v>0.12454873200000001</v>
      </c>
    </row>
    <row r="65" spans="1:18">
      <c r="A65" s="325"/>
      <c r="B65" s="328"/>
      <c r="C65" s="327"/>
      <c r="D65" s="329"/>
      <c r="E65" s="551"/>
      <c r="F65" s="331"/>
      <c r="G65" s="322"/>
      <c r="H65" s="324"/>
      <c r="I65" s="322"/>
      <c r="J65" s="324"/>
      <c r="K65" s="59"/>
      <c r="L65" s="59"/>
      <c r="M65" s="59"/>
      <c r="N65" s="172"/>
      <c r="O65" s="164">
        <f>M65*N65</f>
        <v>0</v>
      </c>
      <c r="P65" s="324"/>
      <c r="Q65" s="324"/>
      <c r="R65" s="383"/>
    </row>
    <row r="66" spans="1:18">
      <c r="A66" s="325"/>
      <c r="B66" s="328"/>
      <c r="C66" s="327"/>
      <c r="D66" s="329"/>
      <c r="E66" s="551"/>
      <c r="F66" s="331"/>
      <c r="G66" s="322"/>
      <c r="H66" s="324"/>
      <c r="I66" s="322"/>
      <c r="J66" s="324"/>
      <c r="K66" s="75"/>
      <c r="L66" s="75"/>
      <c r="M66" s="75"/>
      <c r="N66" s="172"/>
      <c r="O66" s="164"/>
      <c r="P66" s="324"/>
      <c r="Q66" s="324"/>
      <c r="R66" s="383"/>
    </row>
    <row r="67" spans="1:18">
      <c r="A67" s="325"/>
      <c r="B67" s="328"/>
      <c r="C67" s="327"/>
      <c r="D67" s="329"/>
      <c r="E67" s="551"/>
      <c r="F67" s="331"/>
      <c r="G67" s="322"/>
      <c r="H67" s="324"/>
      <c r="I67" s="322"/>
      <c r="J67" s="324"/>
      <c r="K67" s="59"/>
      <c r="L67" s="59"/>
      <c r="M67" s="59"/>
      <c r="N67" s="172"/>
      <c r="O67" s="164">
        <f>M67*N67</f>
        <v>0</v>
      </c>
      <c r="P67" s="324"/>
      <c r="Q67" s="324"/>
      <c r="R67" s="323"/>
    </row>
    <row r="68" spans="1:18" ht="11.25" customHeight="1">
      <c r="A68" s="325">
        <v>13</v>
      </c>
      <c r="B68" s="328" t="s">
        <v>14</v>
      </c>
      <c r="C68" s="327" t="s">
        <v>385</v>
      </c>
      <c r="D68" s="329" t="s">
        <v>68</v>
      </c>
      <c r="E68" s="551">
        <v>5</v>
      </c>
      <c r="F68" s="331">
        <f>H68+J68+R68</f>
        <v>1.3291047839999999</v>
      </c>
      <c r="G68" s="322">
        <v>0.23100000000000001</v>
      </c>
      <c r="H68" s="324">
        <f>G68*$P$7/1000</f>
        <v>0.56306018999999996</v>
      </c>
      <c r="I68" s="322">
        <v>0.151</v>
      </c>
      <c r="J68" s="324">
        <f>I68*$P$8/1000</f>
        <v>0.46033406999999998</v>
      </c>
      <c r="K68" s="75" t="s">
        <v>131</v>
      </c>
      <c r="L68" s="59" t="s">
        <v>68</v>
      </c>
      <c r="M68" s="59">
        <v>1</v>
      </c>
      <c r="N68" s="172">
        <v>0.27</v>
      </c>
      <c r="O68" s="164">
        <f>M68*N68</f>
        <v>0.27</v>
      </c>
      <c r="P68" s="324">
        <f>E68*F68</f>
        <v>6.6455239199999996</v>
      </c>
      <c r="Q68" s="324">
        <f>SUM(O68:O71)</f>
        <v>0.27</v>
      </c>
      <c r="R68" s="382">
        <f>Q68*1.02*1.05*$R$13</f>
        <v>0.30571052400000004</v>
      </c>
    </row>
    <row r="69" spans="1:18">
      <c r="A69" s="325"/>
      <c r="B69" s="328"/>
      <c r="C69" s="327"/>
      <c r="D69" s="329"/>
      <c r="E69" s="551"/>
      <c r="F69" s="331"/>
      <c r="G69" s="322"/>
      <c r="H69" s="324"/>
      <c r="I69" s="322"/>
      <c r="J69" s="324"/>
      <c r="K69" s="59"/>
      <c r="L69" s="59"/>
      <c r="M69" s="59"/>
      <c r="N69" s="172"/>
      <c r="O69" s="164">
        <f>M69*N69</f>
        <v>0</v>
      </c>
      <c r="P69" s="324"/>
      <c r="Q69" s="324"/>
      <c r="R69" s="383"/>
    </row>
    <row r="70" spans="1:18">
      <c r="A70" s="325"/>
      <c r="B70" s="328"/>
      <c r="C70" s="327"/>
      <c r="D70" s="329"/>
      <c r="E70" s="551"/>
      <c r="F70" s="331"/>
      <c r="G70" s="322"/>
      <c r="H70" s="324"/>
      <c r="I70" s="322"/>
      <c r="J70" s="324"/>
      <c r="K70" s="75"/>
      <c r="L70" s="75"/>
      <c r="M70" s="75"/>
      <c r="N70" s="172"/>
      <c r="O70" s="164"/>
      <c r="P70" s="324"/>
      <c r="Q70" s="324"/>
      <c r="R70" s="383"/>
    </row>
    <row r="71" spans="1:18">
      <c r="A71" s="325"/>
      <c r="B71" s="328"/>
      <c r="C71" s="327"/>
      <c r="D71" s="329"/>
      <c r="E71" s="551"/>
      <c r="F71" s="331"/>
      <c r="G71" s="322"/>
      <c r="H71" s="324"/>
      <c r="I71" s="322"/>
      <c r="J71" s="324"/>
      <c r="K71" s="59"/>
      <c r="L71" s="59"/>
      <c r="M71" s="59"/>
      <c r="N71" s="172"/>
      <c r="O71" s="164">
        <f>M71*N71</f>
        <v>0</v>
      </c>
      <c r="P71" s="324"/>
      <c r="Q71" s="324"/>
      <c r="R71" s="323"/>
    </row>
    <row r="72" spans="1:18" ht="11.25" customHeight="1">
      <c r="A72" s="325">
        <v>14</v>
      </c>
      <c r="B72" s="328" t="s">
        <v>14</v>
      </c>
      <c r="C72" s="327" t="s">
        <v>386</v>
      </c>
      <c r="D72" s="329" t="s">
        <v>68</v>
      </c>
      <c r="E72" s="551">
        <v>4</v>
      </c>
      <c r="F72" s="331">
        <f>H72+J72+R72</f>
        <v>2.1103650119999999</v>
      </c>
      <c r="G72" s="322">
        <v>0.23100000000000001</v>
      </c>
      <c r="H72" s="324">
        <f>G72*$P$7/1000</f>
        <v>0.56306018999999996</v>
      </c>
      <c r="I72" s="322">
        <v>0.151</v>
      </c>
      <c r="J72" s="324">
        <f>I72*$P$8/1000</f>
        <v>0.46033406999999998</v>
      </c>
      <c r="K72" s="75" t="s">
        <v>132</v>
      </c>
      <c r="L72" s="59" t="s">
        <v>68</v>
      </c>
      <c r="M72" s="59">
        <v>1</v>
      </c>
      <c r="N72" s="172">
        <v>0.96</v>
      </c>
      <c r="O72" s="164">
        <f>M72*N72</f>
        <v>0.96</v>
      </c>
      <c r="P72" s="324">
        <f>E72*F72</f>
        <v>8.4414600479999997</v>
      </c>
      <c r="Q72" s="324">
        <f>SUM(O72:O75)</f>
        <v>0.96</v>
      </c>
      <c r="R72" s="382">
        <f>Q72*1.02*1.05*$R$13</f>
        <v>1.0869707519999998</v>
      </c>
    </row>
    <row r="73" spans="1:18">
      <c r="A73" s="325"/>
      <c r="B73" s="328"/>
      <c r="C73" s="327"/>
      <c r="D73" s="329"/>
      <c r="E73" s="551"/>
      <c r="F73" s="331"/>
      <c r="G73" s="322"/>
      <c r="H73" s="324"/>
      <c r="I73" s="322"/>
      <c r="J73" s="324"/>
      <c r="K73" s="59"/>
      <c r="L73" s="59"/>
      <c r="M73" s="59"/>
      <c r="N73" s="172"/>
      <c r="O73" s="164">
        <f>M73*N73</f>
        <v>0</v>
      </c>
      <c r="P73" s="324"/>
      <c r="Q73" s="324"/>
      <c r="R73" s="383"/>
    </row>
    <row r="74" spans="1:18">
      <c r="A74" s="325"/>
      <c r="B74" s="328"/>
      <c r="C74" s="327"/>
      <c r="D74" s="329"/>
      <c r="E74" s="551"/>
      <c r="F74" s="331"/>
      <c r="G74" s="322"/>
      <c r="H74" s="324"/>
      <c r="I74" s="322"/>
      <c r="J74" s="324"/>
      <c r="K74" s="75"/>
      <c r="L74" s="75"/>
      <c r="M74" s="75"/>
      <c r="N74" s="172"/>
      <c r="O74" s="164"/>
      <c r="P74" s="324"/>
      <c r="Q74" s="324"/>
      <c r="R74" s="383"/>
    </row>
    <row r="75" spans="1:18">
      <c r="A75" s="325"/>
      <c r="B75" s="328"/>
      <c r="C75" s="327"/>
      <c r="D75" s="329"/>
      <c r="E75" s="551"/>
      <c r="F75" s="331"/>
      <c r="G75" s="322"/>
      <c r="H75" s="324"/>
      <c r="I75" s="322"/>
      <c r="J75" s="324"/>
      <c r="K75" s="59"/>
      <c r="L75" s="59"/>
      <c r="M75" s="59"/>
      <c r="N75" s="172"/>
      <c r="O75" s="164">
        <f t="shared" ref="O75:O83" si="1">M75*N75</f>
        <v>0</v>
      </c>
      <c r="P75" s="324"/>
      <c r="Q75" s="324"/>
      <c r="R75" s="323"/>
    </row>
    <row r="76" spans="1:18" ht="11.25" customHeight="1">
      <c r="A76" s="325">
        <v>15</v>
      </c>
      <c r="B76" s="328" t="s">
        <v>14</v>
      </c>
      <c r="C76" s="327" t="s">
        <v>389</v>
      </c>
      <c r="D76" s="329" t="s">
        <v>68</v>
      </c>
      <c r="E76" s="551">
        <v>51</v>
      </c>
      <c r="F76" s="331">
        <f>H76+J76+R76</f>
        <v>1.498943964</v>
      </c>
      <c r="G76" s="322">
        <v>0.23100000000000001</v>
      </c>
      <c r="H76" s="324">
        <f>G76*$P$7/1000</f>
        <v>0.56306018999999996</v>
      </c>
      <c r="I76" s="322">
        <v>0.151</v>
      </c>
      <c r="J76" s="324">
        <f>I76*$P$8/1000</f>
        <v>0.46033406999999998</v>
      </c>
      <c r="K76" s="75" t="s">
        <v>132</v>
      </c>
      <c r="L76" s="59" t="s">
        <v>68</v>
      </c>
      <c r="M76" s="59">
        <v>1</v>
      </c>
      <c r="N76" s="172">
        <v>0.42</v>
      </c>
      <c r="O76" s="164">
        <f t="shared" si="1"/>
        <v>0.42</v>
      </c>
      <c r="P76" s="324">
        <f>E76*F76</f>
        <v>76.446142163999994</v>
      </c>
      <c r="Q76" s="324">
        <f>SUM(O76:O79)</f>
        <v>0.42</v>
      </c>
      <c r="R76" s="382">
        <f>Q76*1.02*1.05*$R$13</f>
        <v>0.47554970399999996</v>
      </c>
    </row>
    <row r="77" spans="1:18">
      <c r="A77" s="325"/>
      <c r="B77" s="328"/>
      <c r="C77" s="327"/>
      <c r="D77" s="329"/>
      <c r="E77" s="551"/>
      <c r="F77" s="331"/>
      <c r="G77" s="322"/>
      <c r="H77" s="324"/>
      <c r="I77" s="322"/>
      <c r="J77" s="324"/>
      <c r="K77" s="59"/>
      <c r="L77" s="59"/>
      <c r="M77" s="59"/>
      <c r="N77" s="172"/>
      <c r="O77" s="164">
        <f t="shared" si="1"/>
        <v>0</v>
      </c>
      <c r="P77" s="324"/>
      <c r="Q77" s="324"/>
      <c r="R77" s="383"/>
    </row>
    <row r="78" spans="1:18">
      <c r="A78" s="325"/>
      <c r="B78" s="328"/>
      <c r="C78" s="327"/>
      <c r="D78" s="329"/>
      <c r="E78" s="551"/>
      <c r="F78" s="331"/>
      <c r="G78" s="322"/>
      <c r="H78" s="324"/>
      <c r="I78" s="322"/>
      <c r="J78" s="324"/>
      <c r="K78" s="75"/>
      <c r="L78" s="75"/>
      <c r="M78" s="75"/>
      <c r="N78" s="172"/>
      <c r="O78" s="164"/>
      <c r="P78" s="324"/>
      <c r="Q78" s="324"/>
      <c r="R78" s="383"/>
    </row>
    <row r="79" spans="1:18">
      <c r="A79" s="325"/>
      <c r="B79" s="328"/>
      <c r="C79" s="327"/>
      <c r="D79" s="329"/>
      <c r="E79" s="551"/>
      <c r="F79" s="331"/>
      <c r="G79" s="322"/>
      <c r="H79" s="324"/>
      <c r="I79" s="322"/>
      <c r="J79" s="324"/>
      <c r="K79" s="59"/>
      <c r="L79" s="59"/>
      <c r="M79" s="59"/>
      <c r="N79" s="172"/>
      <c r="O79" s="164">
        <f>M79*N79</f>
        <v>0</v>
      </c>
      <c r="P79" s="324"/>
      <c r="Q79" s="324"/>
      <c r="R79" s="323"/>
    </row>
    <row r="80" spans="1:18" ht="11.25" customHeight="1">
      <c r="A80" s="325">
        <v>16</v>
      </c>
      <c r="B80" s="394" t="s">
        <v>13</v>
      </c>
      <c r="C80" s="543" t="s">
        <v>388</v>
      </c>
      <c r="D80" s="397" t="s">
        <v>387</v>
      </c>
      <c r="E80" s="523">
        <v>21</v>
      </c>
      <c r="F80" s="376">
        <f>H80+J80+R80</f>
        <v>55.885737159999998</v>
      </c>
      <c r="G80" s="385">
        <v>1.49</v>
      </c>
      <c r="H80" s="382">
        <f>G80*$P$7/1000</f>
        <v>3.6318600999999999</v>
      </c>
      <c r="I80" s="385">
        <v>0.13</v>
      </c>
      <c r="J80" s="382">
        <f>I80*$P$8/1000</f>
        <v>0.39631410000000006</v>
      </c>
      <c r="K80" s="59" t="s">
        <v>165</v>
      </c>
      <c r="L80" s="59" t="s">
        <v>68</v>
      </c>
      <c r="M80" s="59">
        <v>1</v>
      </c>
      <c r="N80" s="175">
        <v>45.8</v>
      </c>
      <c r="O80" s="164">
        <f t="shared" si="1"/>
        <v>45.8</v>
      </c>
      <c r="P80" s="382">
        <f>E80*F80</f>
        <v>1173.6004803599999</v>
      </c>
      <c r="Q80" s="382">
        <f>SUM(O80:O83)</f>
        <v>45.8</v>
      </c>
      <c r="R80" s="382">
        <f>Q80*1.02*1.05*$R$13</f>
        <v>51.857562959999996</v>
      </c>
    </row>
    <row r="81" spans="1:18">
      <c r="A81" s="325"/>
      <c r="B81" s="395"/>
      <c r="C81" s="544"/>
      <c r="D81" s="398"/>
      <c r="E81" s="513"/>
      <c r="F81" s="377"/>
      <c r="G81" s="386"/>
      <c r="H81" s="383"/>
      <c r="I81" s="386"/>
      <c r="J81" s="383"/>
      <c r="K81" s="59"/>
      <c r="L81" s="59"/>
      <c r="M81" s="59"/>
      <c r="N81" s="175"/>
      <c r="O81" s="164">
        <f t="shared" si="1"/>
        <v>0</v>
      </c>
      <c r="P81" s="383"/>
      <c r="Q81" s="383"/>
      <c r="R81" s="383"/>
    </row>
    <row r="82" spans="1:18">
      <c r="A82" s="325"/>
      <c r="B82" s="395"/>
      <c r="C82" s="544"/>
      <c r="D82" s="398"/>
      <c r="E82" s="513"/>
      <c r="F82" s="377"/>
      <c r="G82" s="386"/>
      <c r="H82" s="383"/>
      <c r="I82" s="386"/>
      <c r="J82" s="383"/>
      <c r="K82" s="59"/>
      <c r="L82" s="59"/>
      <c r="M82" s="67"/>
      <c r="N82" s="175"/>
      <c r="O82" s="164">
        <f t="shared" si="1"/>
        <v>0</v>
      </c>
      <c r="P82" s="383"/>
      <c r="Q82" s="383"/>
      <c r="R82" s="383"/>
    </row>
    <row r="83" spans="1:18">
      <c r="A83" s="325"/>
      <c r="B83" s="552"/>
      <c r="C83" s="545"/>
      <c r="D83" s="399"/>
      <c r="E83" s="553"/>
      <c r="F83" s="330"/>
      <c r="G83" s="321"/>
      <c r="H83" s="323"/>
      <c r="I83" s="321"/>
      <c r="J83" s="323"/>
      <c r="K83" s="59"/>
      <c r="L83" s="59"/>
      <c r="M83" s="59"/>
      <c r="N83" s="175"/>
      <c r="O83" s="164">
        <f t="shared" si="1"/>
        <v>0</v>
      </c>
      <c r="P83" s="323"/>
      <c r="Q83" s="323"/>
      <c r="R83" s="323"/>
    </row>
    <row r="84" spans="1:18" ht="11.25" customHeight="1">
      <c r="A84" s="325">
        <v>17</v>
      </c>
      <c r="B84" s="328" t="s">
        <v>12</v>
      </c>
      <c r="C84" s="328" t="s">
        <v>183</v>
      </c>
      <c r="D84" s="329" t="s">
        <v>387</v>
      </c>
      <c r="E84" s="329">
        <v>22</v>
      </c>
      <c r="F84" s="331">
        <f>H84+J84+R84</f>
        <v>26.317686559999999</v>
      </c>
      <c r="G84" s="322">
        <v>1.06</v>
      </c>
      <c r="H84" s="324">
        <f>G84*$P$7/1000</f>
        <v>2.5837393999999998</v>
      </c>
      <c r="I84" s="322">
        <v>0.06</v>
      </c>
      <c r="J84" s="324">
        <f>I84*$P$8/1000</f>
        <v>0.1829142</v>
      </c>
      <c r="K84" s="59" t="s">
        <v>109</v>
      </c>
      <c r="L84" s="59" t="s">
        <v>68</v>
      </c>
      <c r="M84" s="85">
        <v>1</v>
      </c>
      <c r="N84" s="59">
        <v>17.8</v>
      </c>
      <c r="O84" s="164">
        <f>M84*N84</f>
        <v>17.8</v>
      </c>
      <c r="P84" s="324">
        <f>E84*F84</f>
        <v>578.98910432000002</v>
      </c>
      <c r="Q84" s="324">
        <f>SUM(O84:O87)</f>
        <v>20.8</v>
      </c>
      <c r="R84" s="324">
        <f>Q84*1.02*1.05*$R$13</f>
        <v>23.551032960000001</v>
      </c>
    </row>
    <row r="85" spans="1:18">
      <c r="A85" s="325"/>
      <c r="B85" s="328"/>
      <c r="C85" s="328"/>
      <c r="D85" s="329"/>
      <c r="E85" s="329"/>
      <c r="F85" s="331"/>
      <c r="G85" s="322"/>
      <c r="H85" s="324"/>
      <c r="I85" s="322"/>
      <c r="J85" s="324"/>
      <c r="K85" s="59" t="s">
        <v>263</v>
      </c>
      <c r="L85" s="59" t="s">
        <v>68</v>
      </c>
      <c r="M85" s="85">
        <v>1</v>
      </c>
      <c r="N85" s="59">
        <v>3</v>
      </c>
      <c r="O85" s="164">
        <f>M85*N85</f>
        <v>3</v>
      </c>
      <c r="P85" s="324"/>
      <c r="Q85" s="324"/>
      <c r="R85" s="324"/>
    </row>
    <row r="86" spans="1:18">
      <c r="A86" s="325"/>
      <c r="B86" s="328"/>
      <c r="C86" s="328"/>
      <c r="D86" s="329"/>
      <c r="E86" s="329"/>
      <c r="F86" s="331"/>
      <c r="G86" s="322"/>
      <c r="H86" s="324"/>
      <c r="I86" s="322"/>
      <c r="J86" s="324"/>
      <c r="K86" s="59"/>
      <c r="L86" s="59"/>
      <c r="M86" s="85"/>
      <c r="N86" s="59"/>
      <c r="O86" s="164">
        <f>M86*N86</f>
        <v>0</v>
      </c>
      <c r="P86" s="324"/>
      <c r="Q86" s="324"/>
      <c r="R86" s="324"/>
    </row>
    <row r="87" spans="1:18">
      <c r="A87" s="325"/>
      <c r="B87" s="328"/>
      <c r="C87" s="328"/>
      <c r="D87" s="329"/>
      <c r="E87" s="329"/>
      <c r="F87" s="331"/>
      <c r="G87" s="322"/>
      <c r="H87" s="324"/>
      <c r="I87" s="322"/>
      <c r="J87" s="324"/>
      <c r="K87" s="59"/>
      <c r="L87" s="59"/>
      <c r="M87" s="85"/>
      <c r="N87" s="59">
        <v>0</v>
      </c>
      <c r="O87" s="164">
        <f>M87*N87</f>
        <v>0</v>
      </c>
      <c r="P87" s="324"/>
      <c r="Q87" s="324"/>
      <c r="R87" s="324"/>
    </row>
    <row r="88" spans="1:18" ht="11.25" customHeight="1">
      <c r="A88" s="325">
        <v>18</v>
      </c>
      <c r="B88" s="328" t="s">
        <v>9</v>
      </c>
      <c r="C88" s="328" t="s">
        <v>402</v>
      </c>
      <c r="D88" s="329" t="s">
        <v>43</v>
      </c>
      <c r="E88" s="329">
        <v>13</v>
      </c>
      <c r="F88" s="410">
        <f>H88+J88+R88</f>
        <v>9.2865866263999994E-2</v>
      </c>
      <c r="G88" s="322">
        <v>3.73E-2</v>
      </c>
      <c r="H88" s="358">
        <f>G88*$P$7/1000</f>
        <v>9.0918376999999995E-2</v>
      </c>
      <c r="I88" s="322"/>
      <c r="J88" s="358">
        <f>I88*$P$8/1000</f>
        <v>0</v>
      </c>
      <c r="K88" s="59" t="s">
        <v>128</v>
      </c>
      <c r="L88" s="59" t="s">
        <v>44</v>
      </c>
      <c r="M88" s="59">
        <v>0.01</v>
      </c>
      <c r="N88" s="172">
        <v>0.17199999999999999</v>
      </c>
      <c r="O88" s="48">
        <f>M88*N88</f>
        <v>1.72E-3</v>
      </c>
      <c r="P88" s="358">
        <f>E88*F88</f>
        <v>1.2072562614319999</v>
      </c>
      <c r="Q88" s="461">
        <f>SUM(O88:O91)</f>
        <v>1.72E-3</v>
      </c>
      <c r="R88" s="464">
        <f>Q88*1.02*1.05*$R$13</f>
        <v>1.947489264E-3</v>
      </c>
    </row>
    <row r="89" spans="1:18">
      <c r="A89" s="325"/>
      <c r="B89" s="328"/>
      <c r="C89" s="328"/>
      <c r="D89" s="329"/>
      <c r="E89" s="329"/>
      <c r="F89" s="410"/>
      <c r="G89" s="322"/>
      <c r="H89" s="358"/>
      <c r="I89" s="322"/>
      <c r="J89" s="358"/>
      <c r="K89" s="59"/>
      <c r="L89" s="59"/>
      <c r="M89" s="59"/>
      <c r="N89" s="172"/>
      <c r="O89" s="164">
        <v>0</v>
      </c>
      <c r="P89" s="358"/>
      <c r="Q89" s="461"/>
      <c r="R89" s="465"/>
    </row>
    <row r="90" spans="1:18">
      <c r="A90" s="325"/>
      <c r="B90" s="328"/>
      <c r="C90" s="328"/>
      <c r="D90" s="329"/>
      <c r="E90" s="329"/>
      <c r="F90" s="410"/>
      <c r="G90" s="322"/>
      <c r="H90" s="358"/>
      <c r="I90" s="322"/>
      <c r="J90" s="358"/>
      <c r="K90" s="59"/>
      <c r="L90" s="59"/>
      <c r="M90" s="67"/>
      <c r="N90" s="172"/>
      <c r="O90" s="164">
        <v>0</v>
      </c>
      <c r="P90" s="358"/>
      <c r="Q90" s="461"/>
      <c r="R90" s="465"/>
    </row>
    <row r="91" spans="1:18">
      <c r="A91" s="325"/>
      <c r="B91" s="328"/>
      <c r="C91" s="328"/>
      <c r="D91" s="329"/>
      <c r="E91" s="329"/>
      <c r="F91" s="410"/>
      <c r="G91" s="322"/>
      <c r="H91" s="358"/>
      <c r="I91" s="322"/>
      <c r="J91" s="358"/>
      <c r="K91" s="59"/>
      <c r="L91" s="59"/>
      <c r="M91" s="59"/>
      <c r="N91" s="172"/>
      <c r="O91" s="164">
        <v>0</v>
      </c>
      <c r="P91" s="358"/>
      <c r="Q91" s="461"/>
      <c r="R91" s="466"/>
    </row>
    <row r="92" spans="1:18" ht="11.25" customHeight="1">
      <c r="A92" s="325">
        <v>19</v>
      </c>
      <c r="B92" s="328" t="s">
        <v>404</v>
      </c>
      <c r="C92" s="328" t="s">
        <v>403</v>
      </c>
      <c r="D92" s="329" t="s">
        <v>43</v>
      </c>
      <c r="E92" s="329">
        <v>200</v>
      </c>
      <c r="F92" s="410">
        <f>H92+J92+R92</f>
        <v>9.8318836203199991E-2</v>
      </c>
      <c r="G92" s="322">
        <v>3.73E-2</v>
      </c>
      <c r="H92" s="358">
        <f>G92*$P$7/1000</f>
        <v>9.0918376999999995E-2</v>
      </c>
      <c r="I92" s="322"/>
      <c r="J92" s="358">
        <f>I92*$P$8/1000</f>
        <v>0</v>
      </c>
      <c r="K92" s="59" t="s">
        <v>128</v>
      </c>
      <c r="L92" s="59" t="s">
        <v>44</v>
      </c>
      <c r="M92" s="59">
        <v>3.7999999999999999E-2</v>
      </c>
      <c r="N92" s="172">
        <v>0.17199999999999999</v>
      </c>
      <c r="O92" s="48">
        <f>M92*N92</f>
        <v>6.5359999999999993E-3</v>
      </c>
      <c r="P92" s="358">
        <f>E92*F92</f>
        <v>19.663767240639999</v>
      </c>
      <c r="Q92" s="461">
        <f>SUM(O92:O95)</f>
        <v>6.5359999999999993E-3</v>
      </c>
      <c r="R92" s="464">
        <f>Q92*1.02*1.05*$R$13</f>
        <v>7.4004592031999984E-3</v>
      </c>
    </row>
    <row r="93" spans="1:18">
      <c r="A93" s="325"/>
      <c r="B93" s="328"/>
      <c r="C93" s="328"/>
      <c r="D93" s="329"/>
      <c r="E93" s="329"/>
      <c r="F93" s="410"/>
      <c r="G93" s="322"/>
      <c r="H93" s="358"/>
      <c r="I93" s="322"/>
      <c r="J93" s="358"/>
      <c r="K93" s="59"/>
      <c r="L93" s="59"/>
      <c r="M93" s="59"/>
      <c r="N93" s="172"/>
      <c r="O93" s="164">
        <v>0</v>
      </c>
      <c r="P93" s="358"/>
      <c r="Q93" s="461"/>
      <c r="R93" s="465"/>
    </row>
    <row r="94" spans="1:18">
      <c r="A94" s="325"/>
      <c r="B94" s="328"/>
      <c r="C94" s="328"/>
      <c r="D94" s="329"/>
      <c r="E94" s="329"/>
      <c r="F94" s="410"/>
      <c r="G94" s="322"/>
      <c r="H94" s="358"/>
      <c r="I94" s="322"/>
      <c r="J94" s="358"/>
      <c r="K94" s="59"/>
      <c r="L94" s="59"/>
      <c r="M94" s="67"/>
      <c r="N94" s="172"/>
      <c r="O94" s="164">
        <v>0</v>
      </c>
      <c r="P94" s="358"/>
      <c r="Q94" s="461"/>
      <c r="R94" s="465"/>
    </row>
    <row r="95" spans="1:18">
      <c r="A95" s="325"/>
      <c r="B95" s="328"/>
      <c r="C95" s="328"/>
      <c r="D95" s="329"/>
      <c r="E95" s="329"/>
      <c r="F95" s="410"/>
      <c r="G95" s="322"/>
      <c r="H95" s="358"/>
      <c r="I95" s="322"/>
      <c r="J95" s="358"/>
      <c r="K95" s="59"/>
      <c r="L95" s="59"/>
      <c r="M95" s="59"/>
      <c r="N95" s="172"/>
      <c r="O95" s="164">
        <v>0</v>
      </c>
      <c r="P95" s="358"/>
      <c r="Q95" s="461"/>
      <c r="R95" s="466"/>
    </row>
    <row r="96" spans="1:18" ht="5.25" customHeight="1">
      <c r="A96" s="325"/>
      <c r="B96" s="328"/>
      <c r="C96" s="554" t="s">
        <v>168</v>
      </c>
      <c r="D96" s="329"/>
      <c r="E96" s="551"/>
      <c r="F96" s="331"/>
      <c r="G96" s="409"/>
      <c r="H96" s="324"/>
      <c r="I96" s="409"/>
      <c r="J96" s="324"/>
      <c r="K96" s="59"/>
      <c r="L96" s="59"/>
      <c r="M96" s="59"/>
      <c r="N96" s="172"/>
      <c r="O96" s="164"/>
      <c r="P96" s="324"/>
      <c r="Q96" s="324"/>
      <c r="R96" s="382"/>
    </row>
    <row r="97" spans="1:18" ht="5.25" customHeight="1">
      <c r="A97" s="325"/>
      <c r="B97" s="328"/>
      <c r="C97" s="554"/>
      <c r="D97" s="329"/>
      <c r="E97" s="551"/>
      <c r="F97" s="331"/>
      <c r="G97" s="409"/>
      <c r="H97" s="324"/>
      <c r="I97" s="409"/>
      <c r="J97" s="324"/>
      <c r="K97" s="59"/>
      <c r="L97" s="59"/>
      <c r="M97" s="59"/>
      <c r="N97" s="172"/>
      <c r="O97" s="164"/>
      <c r="P97" s="324"/>
      <c r="Q97" s="324"/>
      <c r="R97" s="383"/>
    </row>
    <row r="98" spans="1:18" ht="5.25" customHeight="1">
      <c r="A98" s="325"/>
      <c r="B98" s="328"/>
      <c r="C98" s="554"/>
      <c r="D98" s="329"/>
      <c r="E98" s="551"/>
      <c r="F98" s="331"/>
      <c r="G98" s="409"/>
      <c r="H98" s="324"/>
      <c r="I98" s="409"/>
      <c r="J98" s="324"/>
      <c r="K98" s="75"/>
      <c r="L98" s="75"/>
      <c r="M98" s="75"/>
      <c r="N98" s="172"/>
      <c r="O98" s="164"/>
      <c r="P98" s="324"/>
      <c r="Q98" s="324"/>
      <c r="R98" s="383"/>
    </row>
    <row r="99" spans="1:18" ht="5.25" customHeight="1">
      <c r="A99" s="325"/>
      <c r="B99" s="328"/>
      <c r="C99" s="554"/>
      <c r="D99" s="329"/>
      <c r="E99" s="551"/>
      <c r="F99" s="331"/>
      <c r="G99" s="409"/>
      <c r="H99" s="324"/>
      <c r="I99" s="409"/>
      <c r="J99" s="324"/>
      <c r="K99" s="59"/>
      <c r="L99" s="59"/>
      <c r="M99" s="59"/>
      <c r="N99" s="172"/>
      <c r="O99" s="164"/>
      <c r="P99" s="324"/>
      <c r="Q99" s="324"/>
      <c r="R99" s="323"/>
    </row>
    <row r="100" spans="1:18" ht="11.25" customHeight="1">
      <c r="A100" s="325">
        <v>20</v>
      </c>
      <c r="B100" s="328" t="s">
        <v>10</v>
      </c>
      <c r="C100" s="327" t="s">
        <v>395</v>
      </c>
      <c r="D100" s="329" t="s">
        <v>43</v>
      </c>
      <c r="E100" s="551">
        <v>100</v>
      </c>
      <c r="F100" s="331">
        <f>H100+J100+R100</f>
        <v>2.3721856323679997</v>
      </c>
      <c r="G100" s="409">
        <v>0.37</v>
      </c>
      <c r="H100" s="324">
        <f>G100*$P$7/1000</f>
        <v>0.90187129999999993</v>
      </c>
      <c r="I100" s="409">
        <v>0.01</v>
      </c>
      <c r="J100" s="324">
        <f>I100*$P$8/1000</f>
        <v>3.0485700000000001E-2</v>
      </c>
      <c r="K100" s="59" t="s">
        <v>66</v>
      </c>
      <c r="L100" s="59" t="s">
        <v>43</v>
      </c>
      <c r="M100" s="59">
        <v>0.998</v>
      </c>
      <c r="N100" s="172">
        <v>1.18</v>
      </c>
      <c r="O100" s="164">
        <f t="shared" ref="O100:O105" si="2">M100*N100</f>
        <v>1.17764</v>
      </c>
      <c r="P100" s="324">
        <f>E100*F100</f>
        <v>237.21856323679998</v>
      </c>
      <c r="Q100" s="324">
        <f>SUM(O100:O103)</f>
        <v>1.2716400000000001</v>
      </c>
      <c r="R100" s="382">
        <f>Q100*1.02*1.05*$R$13</f>
        <v>1.4398286323680001</v>
      </c>
    </row>
    <row r="101" spans="1:18">
      <c r="A101" s="325"/>
      <c r="B101" s="328"/>
      <c r="C101" s="327"/>
      <c r="D101" s="329"/>
      <c r="E101" s="551"/>
      <c r="F101" s="331"/>
      <c r="G101" s="409"/>
      <c r="H101" s="324"/>
      <c r="I101" s="409"/>
      <c r="J101" s="324"/>
      <c r="K101" s="59"/>
      <c r="L101" s="59"/>
      <c r="M101" s="59"/>
      <c r="N101" s="172"/>
      <c r="O101" s="164">
        <f t="shared" si="2"/>
        <v>0</v>
      </c>
      <c r="P101" s="324"/>
      <c r="Q101" s="324"/>
      <c r="R101" s="383"/>
    </row>
    <row r="102" spans="1:18">
      <c r="A102" s="325"/>
      <c r="B102" s="328"/>
      <c r="C102" s="327"/>
      <c r="D102" s="329"/>
      <c r="E102" s="551"/>
      <c r="F102" s="331"/>
      <c r="G102" s="409"/>
      <c r="H102" s="324"/>
      <c r="I102" s="409"/>
      <c r="J102" s="324"/>
      <c r="K102" s="75" t="s">
        <v>92</v>
      </c>
      <c r="L102" s="75" t="s">
        <v>42</v>
      </c>
      <c r="M102" s="75">
        <v>0.23499999999999999</v>
      </c>
      <c r="N102" s="172">
        <v>0.4</v>
      </c>
      <c r="O102" s="164">
        <f t="shared" si="2"/>
        <v>9.4E-2</v>
      </c>
      <c r="P102" s="324"/>
      <c r="Q102" s="324"/>
      <c r="R102" s="383"/>
    </row>
    <row r="103" spans="1:18">
      <c r="A103" s="325"/>
      <c r="B103" s="328"/>
      <c r="C103" s="327"/>
      <c r="D103" s="329"/>
      <c r="E103" s="551"/>
      <c r="F103" s="331"/>
      <c r="G103" s="409"/>
      <c r="H103" s="324"/>
      <c r="I103" s="409"/>
      <c r="J103" s="324"/>
      <c r="K103" s="59"/>
      <c r="L103" s="59"/>
      <c r="M103" s="59"/>
      <c r="N103" s="172"/>
      <c r="O103" s="164">
        <f t="shared" si="2"/>
        <v>0</v>
      </c>
      <c r="P103" s="324"/>
      <c r="Q103" s="324"/>
      <c r="R103" s="323"/>
    </row>
    <row r="104" spans="1:18" ht="11.25" customHeight="1">
      <c r="A104" s="325">
        <v>21</v>
      </c>
      <c r="B104" s="328" t="s">
        <v>375</v>
      </c>
      <c r="C104" s="327" t="s">
        <v>378</v>
      </c>
      <c r="D104" s="329" t="s">
        <v>68</v>
      </c>
      <c r="E104" s="551">
        <v>3</v>
      </c>
      <c r="F104" s="331">
        <f>H104+J104+R104</f>
        <v>2.4387683999999998</v>
      </c>
      <c r="G104" s="322">
        <v>0.34499999999999997</v>
      </c>
      <c r="H104" s="324">
        <f>G104*$P$7/1000</f>
        <v>0.84093404999999988</v>
      </c>
      <c r="I104" s="322">
        <v>0.22700000000000001</v>
      </c>
      <c r="J104" s="324">
        <f>I104*$P$8/1000</f>
        <v>0.69202538999999996</v>
      </c>
      <c r="K104" s="75" t="s">
        <v>376</v>
      </c>
      <c r="L104" s="59" t="s">
        <v>68</v>
      </c>
      <c r="M104" s="59">
        <v>1</v>
      </c>
      <c r="N104" s="172">
        <v>0.8</v>
      </c>
      <c r="O104" s="164">
        <f t="shared" si="2"/>
        <v>0.8</v>
      </c>
      <c r="P104" s="324">
        <f>E104*F104</f>
        <v>7.3163051999999995</v>
      </c>
      <c r="Q104" s="324">
        <f>SUM(O104:O107)</f>
        <v>0.8</v>
      </c>
      <c r="R104" s="382">
        <f>Q104*1.02*1.05*$R$13</f>
        <v>0.90580896000000011</v>
      </c>
    </row>
    <row r="105" spans="1:18">
      <c r="A105" s="325"/>
      <c r="B105" s="328"/>
      <c r="C105" s="327"/>
      <c r="D105" s="329"/>
      <c r="E105" s="551"/>
      <c r="F105" s="331"/>
      <c r="G105" s="322"/>
      <c r="H105" s="324"/>
      <c r="I105" s="322"/>
      <c r="J105" s="324"/>
      <c r="K105" s="59"/>
      <c r="L105" s="59"/>
      <c r="M105" s="59"/>
      <c r="N105" s="172"/>
      <c r="O105" s="164">
        <f t="shared" si="2"/>
        <v>0</v>
      </c>
      <c r="P105" s="324"/>
      <c r="Q105" s="324"/>
      <c r="R105" s="383"/>
    </row>
    <row r="106" spans="1:18">
      <c r="A106" s="325"/>
      <c r="B106" s="328"/>
      <c r="C106" s="327"/>
      <c r="D106" s="329"/>
      <c r="E106" s="551"/>
      <c r="F106" s="331"/>
      <c r="G106" s="322"/>
      <c r="H106" s="324"/>
      <c r="I106" s="322"/>
      <c r="J106" s="324"/>
      <c r="K106" s="75"/>
      <c r="L106" s="75"/>
      <c r="M106" s="75"/>
      <c r="N106" s="172"/>
      <c r="O106" s="164"/>
      <c r="P106" s="324"/>
      <c r="Q106" s="324"/>
      <c r="R106" s="383"/>
    </row>
    <row r="107" spans="1:18">
      <c r="A107" s="325"/>
      <c r="B107" s="328"/>
      <c r="C107" s="327"/>
      <c r="D107" s="329"/>
      <c r="E107" s="551"/>
      <c r="F107" s="331"/>
      <c r="G107" s="322"/>
      <c r="H107" s="324"/>
      <c r="I107" s="322"/>
      <c r="J107" s="324"/>
      <c r="K107" s="59"/>
      <c r="L107" s="59"/>
      <c r="M107" s="59"/>
      <c r="N107" s="172"/>
      <c r="O107" s="164">
        <f>M107*N107</f>
        <v>0</v>
      </c>
      <c r="P107" s="324"/>
      <c r="Q107" s="324"/>
      <c r="R107" s="323"/>
    </row>
    <row r="108" spans="1:18" ht="11.25" customHeight="1">
      <c r="A108" s="325">
        <v>22</v>
      </c>
      <c r="B108" s="328" t="s">
        <v>14</v>
      </c>
      <c r="C108" s="327" t="s">
        <v>381</v>
      </c>
      <c r="D108" s="329" t="s">
        <v>68</v>
      </c>
      <c r="E108" s="551">
        <v>3</v>
      </c>
      <c r="F108" s="331">
        <f>H108+J108+R108</f>
        <v>1.5102665759999998</v>
      </c>
      <c r="G108" s="322">
        <v>0.23100000000000001</v>
      </c>
      <c r="H108" s="324">
        <f>G108*$P$7/1000</f>
        <v>0.56306018999999996</v>
      </c>
      <c r="I108" s="322">
        <v>0.151</v>
      </c>
      <c r="J108" s="324">
        <f>I108*$P$8/1000</f>
        <v>0.46033406999999998</v>
      </c>
      <c r="K108" s="75" t="s">
        <v>124</v>
      </c>
      <c r="L108" s="59" t="s">
        <v>68</v>
      </c>
      <c r="M108" s="59">
        <v>1</v>
      </c>
      <c r="N108" s="172">
        <v>0.43</v>
      </c>
      <c r="O108" s="164">
        <f>M108*N108</f>
        <v>0.43</v>
      </c>
      <c r="P108" s="324">
        <f>E108*F108</f>
        <v>4.5307997279999999</v>
      </c>
      <c r="Q108" s="324">
        <f>SUM(O108:O111)</f>
        <v>0.43</v>
      </c>
      <c r="R108" s="382">
        <f>Q108*1.02*1.05*$R$13</f>
        <v>0.48687231599999997</v>
      </c>
    </row>
    <row r="109" spans="1:18">
      <c r="A109" s="325"/>
      <c r="B109" s="328"/>
      <c r="C109" s="327"/>
      <c r="D109" s="329"/>
      <c r="E109" s="551"/>
      <c r="F109" s="331"/>
      <c r="G109" s="322"/>
      <c r="H109" s="324"/>
      <c r="I109" s="322"/>
      <c r="J109" s="324"/>
      <c r="K109" s="59"/>
      <c r="L109" s="59"/>
      <c r="M109" s="59"/>
      <c r="N109" s="172"/>
      <c r="O109" s="164">
        <f>M109*N109</f>
        <v>0</v>
      </c>
      <c r="P109" s="324"/>
      <c r="Q109" s="324"/>
      <c r="R109" s="383"/>
    </row>
    <row r="110" spans="1:18">
      <c r="A110" s="325"/>
      <c r="B110" s="328"/>
      <c r="C110" s="327"/>
      <c r="D110" s="329"/>
      <c r="E110" s="551"/>
      <c r="F110" s="331"/>
      <c r="G110" s="322"/>
      <c r="H110" s="324"/>
      <c r="I110" s="322"/>
      <c r="J110" s="324"/>
      <c r="K110" s="75"/>
      <c r="L110" s="75"/>
      <c r="M110" s="75"/>
      <c r="N110" s="172"/>
      <c r="O110" s="164"/>
      <c r="P110" s="324"/>
      <c r="Q110" s="324"/>
      <c r="R110" s="383"/>
    </row>
    <row r="111" spans="1:18">
      <c r="A111" s="325"/>
      <c r="B111" s="328"/>
      <c r="C111" s="327"/>
      <c r="D111" s="329"/>
      <c r="E111" s="551"/>
      <c r="F111" s="331"/>
      <c r="G111" s="322"/>
      <c r="H111" s="324"/>
      <c r="I111" s="322"/>
      <c r="J111" s="324"/>
      <c r="K111" s="59"/>
      <c r="L111" s="59"/>
      <c r="M111" s="59"/>
      <c r="N111" s="172"/>
      <c r="O111" s="164">
        <f>M111*N111</f>
        <v>0</v>
      </c>
      <c r="P111" s="324"/>
      <c r="Q111" s="324"/>
      <c r="R111" s="323"/>
    </row>
    <row r="112" spans="1:18" ht="11.25" customHeight="1">
      <c r="A112" s="325">
        <v>23</v>
      </c>
      <c r="B112" s="328" t="s">
        <v>14</v>
      </c>
      <c r="C112" s="327" t="s">
        <v>383</v>
      </c>
      <c r="D112" s="329" t="s">
        <v>68</v>
      </c>
      <c r="E112" s="551">
        <v>50</v>
      </c>
      <c r="F112" s="331">
        <f>H112+J112+R112</f>
        <v>1.3970404559999998</v>
      </c>
      <c r="G112" s="322">
        <v>0.23100000000000001</v>
      </c>
      <c r="H112" s="324">
        <f>G112*$P$7/1000</f>
        <v>0.56306018999999996</v>
      </c>
      <c r="I112" s="322">
        <v>0.151</v>
      </c>
      <c r="J112" s="324">
        <f>I112*$P$8/1000</f>
        <v>0.46033406999999998</v>
      </c>
      <c r="K112" s="75" t="s">
        <v>124</v>
      </c>
      <c r="L112" s="59" t="s">
        <v>68</v>
      </c>
      <c r="M112" s="59">
        <v>1</v>
      </c>
      <c r="N112" s="172">
        <v>0.33</v>
      </c>
      <c r="O112" s="164">
        <f>M112*N112</f>
        <v>0.33</v>
      </c>
      <c r="P112" s="324">
        <f>E112*F112</f>
        <v>69.852022799999986</v>
      </c>
      <c r="Q112" s="324">
        <f>SUM(O112:O115)</f>
        <v>0.33</v>
      </c>
      <c r="R112" s="382">
        <f>Q112*1.02*1.05*$R$13</f>
        <v>0.37364619599999999</v>
      </c>
    </row>
    <row r="113" spans="1:18">
      <c r="A113" s="325"/>
      <c r="B113" s="328"/>
      <c r="C113" s="327"/>
      <c r="D113" s="329"/>
      <c r="E113" s="551"/>
      <c r="F113" s="331"/>
      <c r="G113" s="322"/>
      <c r="H113" s="324"/>
      <c r="I113" s="322"/>
      <c r="J113" s="324"/>
      <c r="K113" s="59"/>
      <c r="L113" s="59"/>
      <c r="M113" s="59"/>
      <c r="N113" s="172"/>
      <c r="O113" s="164">
        <f>M113*N113</f>
        <v>0</v>
      </c>
      <c r="P113" s="324"/>
      <c r="Q113" s="324"/>
      <c r="R113" s="383"/>
    </row>
    <row r="114" spans="1:18">
      <c r="A114" s="325"/>
      <c r="B114" s="328"/>
      <c r="C114" s="327"/>
      <c r="D114" s="329"/>
      <c r="E114" s="551"/>
      <c r="F114" s="331"/>
      <c r="G114" s="322"/>
      <c r="H114" s="324"/>
      <c r="I114" s="322"/>
      <c r="J114" s="324"/>
      <c r="K114" s="75"/>
      <c r="L114" s="75"/>
      <c r="M114" s="75"/>
      <c r="N114" s="172"/>
      <c r="O114" s="164"/>
      <c r="P114" s="324"/>
      <c r="Q114" s="324"/>
      <c r="R114" s="383"/>
    </row>
    <row r="115" spans="1:18">
      <c r="A115" s="325"/>
      <c r="B115" s="328"/>
      <c r="C115" s="327"/>
      <c r="D115" s="329"/>
      <c r="E115" s="551"/>
      <c r="F115" s="331"/>
      <c r="G115" s="322"/>
      <c r="H115" s="324"/>
      <c r="I115" s="322"/>
      <c r="J115" s="324"/>
      <c r="K115" s="59"/>
      <c r="L115" s="59"/>
      <c r="M115" s="59"/>
      <c r="N115" s="172"/>
      <c r="O115" s="164">
        <f>M115*N115</f>
        <v>0</v>
      </c>
      <c r="P115" s="324"/>
      <c r="Q115" s="324"/>
      <c r="R115" s="323"/>
    </row>
    <row r="116" spans="1:18" ht="11.25" customHeight="1">
      <c r="A116" s="325">
        <v>24</v>
      </c>
      <c r="B116" s="328" t="s">
        <v>14</v>
      </c>
      <c r="C116" s="327" t="s">
        <v>386</v>
      </c>
      <c r="D116" s="329" t="s">
        <v>68</v>
      </c>
      <c r="E116" s="551">
        <v>4</v>
      </c>
      <c r="F116" s="331">
        <f>H116+J116+R116</f>
        <v>2.1103650119999999</v>
      </c>
      <c r="G116" s="322">
        <v>0.23100000000000001</v>
      </c>
      <c r="H116" s="324">
        <f>G116*$P$7/1000</f>
        <v>0.56306018999999996</v>
      </c>
      <c r="I116" s="322">
        <v>0.151</v>
      </c>
      <c r="J116" s="324">
        <f>I116*$P$8/1000</f>
        <v>0.46033406999999998</v>
      </c>
      <c r="K116" s="75" t="s">
        <v>132</v>
      </c>
      <c r="L116" s="59" t="s">
        <v>68</v>
      </c>
      <c r="M116" s="59">
        <v>1</v>
      </c>
      <c r="N116" s="172">
        <v>0.96</v>
      </c>
      <c r="O116" s="164">
        <f>M116*N116</f>
        <v>0.96</v>
      </c>
      <c r="P116" s="324">
        <f>E116*F116</f>
        <v>8.4414600479999997</v>
      </c>
      <c r="Q116" s="324">
        <f>SUM(O116:O119)</f>
        <v>0.96</v>
      </c>
      <c r="R116" s="382">
        <f>Q116*1.02*1.05*$R$13</f>
        <v>1.0869707519999998</v>
      </c>
    </row>
    <row r="117" spans="1:18">
      <c r="A117" s="325"/>
      <c r="B117" s="328"/>
      <c r="C117" s="327"/>
      <c r="D117" s="329"/>
      <c r="E117" s="551"/>
      <c r="F117" s="331"/>
      <c r="G117" s="322"/>
      <c r="H117" s="324"/>
      <c r="I117" s="322"/>
      <c r="J117" s="324"/>
      <c r="K117" s="59"/>
      <c r="L117" s="59"/>
      <c r="M117" s="59"/>
      <c r="N117" s="172"/>
      <c r="O117" s="164">
        <f>M117*N117</f>
        <v>0</v>
      </c>
      <c r="P117" s="324"/>
      <c r="Q117" s="324"/>
      <c r="R117" s="383"/>
    </row>
    <row r="118" spans="1:18">
      <c r="A118" s="325"/>
      <c r="B118" s="328"/>
      <c r="C118" s="327"/>
      <c r="D118" s="329"/>
      <c r="E118" s="551"/>
      <c r="F118" s="331"/>
      <c r="G118" s="322"/>
      <c r="H118" s="324"/>
      <c r="I118" s="322"/>
      <c r="J118" s="324"/>
      <c r="K118" s="75"/>
      <c r="L118" s="75"/>
      <c r="M118" s="75"/>
      <c r="N118" s="172"/>
      <c r="O118" s="164"/>
      <c r="P118" s="324"/>
      <c r="Q118" s="324"/>
      <c r="R118" s="383"/>
    </row>
    <row r="119" spans="1:18">
      <c r="A119" s="325"/>
      <c r="B119" s="328"/>
      <c r="C119" s="327"/>
      <c r="D119" s="329"/>
      <c r="E119" s="551"/>
      <c r="F119" s="331"/>
      <c r="G119" s="322"/>
      <c r="H119" s="324"/>
      <c r="I119" s="322"/>
      <c r="J119" s="324"/>
      <c r="K119" s="59"/>
      <c r="L119" s="59"/>
      <c r="M119" s="59"/>
      <c r="N119" s="172"/>
      <c r="O119" s="164">
        <f>M119*N119</f>
        <v>0</v>
      </c>
      <c r="P119" s="324"/>
      <c r="Q119" s="324"/>
      <c r="R119" s="323"/>
    </row>
    <row r="120" spans="1:18" ht="11.25" customHeight="1">
      <c r="A120" s="325">
        <v>25</v>
      </c>
      <c r="B120" s="328" t="s">
        <v>404</v>
      </c>
      <c r="C120" s="328" t="s">
        <v>403</v>
      </c>
      <c r="D120" s="329" t="s">
        <v>43</v>
      </c>
      <c r="E120" s="329">
        <v>100</v>
      </c>
      <c r="F120" s="410">
        <f>H120+J120+R120</f>
        <v>9.8318836203199991E-2</v>
      </c>
      <c r="G120" s="322">
        <v>3.73E-2</v>
      </c>
      <c r="H120" s="358">
        <f>G120*$P$7/1000</f>
        <v>9.0918376999999995E-2</v>
      </c>
      <c r="I120" s="322"/>
      <c r="J120" s="358">
        <f>I120*$P$8/1000</f>
        <v>0</v>
      </c>
      <c r="K120" s="59" t="s">
        <v>128</v>
      </c>
      <c r="L120" s="59" t="s">
        <v>44</v>
      </c>
      <c r="M120" s="59">
        <v>3.7999999999999999E-2</v>
      </c>
      <c r="N120" s="172">
        <v>0.17199999999999999</v>
      </c>
      <c r="O120" s="48">
        <f>M120*N120</f>
        <v>6.5359999999999993E-3</v>
      </c>
      <c r="P120" s="358">
        <f>E120*F120</f>
        <v>9.8318836203199993</v>
      </c>
      <c r="Q120" s="461">
        <f>SUM(O120:O123)</f>
        <v>6.5359999999999993E-3</v>
      </c>
      <c r="R120" s="464">
        <f>Q120*1.02*1.05*$R$13</f>
        <v>7.4004592031999984E-3</v>
      </c>
    </row>
    <row r="121" spans="1:18">
      <c r="A121" s="325"/>
      <c r="B121" s="328"/>
      <c r="C121" s="328"/>
      <c r="D121" s="329"/>
      <c r="E121" s="329"/>
      <c r="F121" s="410"/>
      <c r="G121" s="322"/>
      <c r="H121" s="358"/>
      <c r="I121" s="322"/>
      <c r="J121" s="358"/>
      <c r="K121" s="59"/>
      <c r="L121" s="59"/>
      <c r="M121" s="59"/>
      <c r="N121" s="172"/>
      <c r="O121" s="164">
        <v>0</v>
      </c>
      <c r="P121" s="358"/>
      <c r="Q121" s="461"/>
      <c r="R121" s="465"/>
    </row>
    <row r="122" spans="1:18">
      <c r="A122" s="325"/>
      <c r="B122" s="328"/>
      <c r="C122" s="328"/>
      <c r="D122" s="329"/>
      <c r="E122" s="329"/>
      <c r="F122" s="410"/>
      <c r="G122" s="322"/>
      <c r="H122" s="358"/>
      <c r="I122" s="322"/>
      <c r="J122" s="358"/>
      <c r="K122" s="59"/>
      <c r="L122" s="59"/>
      <c r="M122" s="67"/>
      <c r="N122" s="172"/>
      <c r="O122" s="164">
        <v>0</v>
      </c>
      <c r="P122" s="358"/>
      <c r="Q122" s="461"/>
      <c r="R122" s="465"/>
    </row>
    <row r="123" spans="1:18">
      <c r="A123" s="325"/>
      <c r="B123" s="328"/>
      <c r="C123" s="328"/>
      <c r="D123" s="329"/>
      <c r="E123" s="329"/>
      <c r="F123" s="410"/>
      <c r="G123" s="322"/>
      <c r="H123" s="358"/>
      <c r="I123" s="322"/>
      <c r="J123" s="358"/>
      <c r="K123" s="59"/>
      <c r="L123" s="59"/>
      <c r="M123" s="59"/>
      <c r="N123" s="172"/>
      <c r="O123" s="164">
        <v>0</v>
      </c>
      <c r="P123" s="358"/>
      <c r="Q123" s="461"/>
      <c r="R123" s="466"/>
    </row>
    <row r="124" spans="1:18">
      <c r="C124" s="43" t="s">
        <v>87</v>
      </c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114">
        <f>SUM(P20:P123)</f>
        <v>2904.3764079405278</v>
      </c>
      <c r="Q124" s="68"/>
      <c r="R124" s="70"/>
    </row>
    <row r="125" spans="1:18">
      <c r="C125" s="43" t="s">
        <v>88</v>
      </c>
      <c r="P125" s="114">
        <f>P124*0.133</f>
        <v>386.28206225609023</v>
      </c>
    </row>
    <row r="126" spans="1:18">
      <c r="C126" s="43" t="s">
        <v>87</v>
      </c>
      <c r="P126" s="114">
        <f>SUM(P124:P125)</f>
        <v>3290.6584701966181</v>
      </c>
    </row>
    <row r="127" spans="1:18">
      <c r="C127" s="43" t="s">
        <v>125</v>
      </c>
      <c r="P127" s="114">
        <f>P126*0.11</f>
        <v>361.97243172162797</v>
      </c>
    </row>
    <row r="128" spans="1:18">
      <c r="C128" s="43" t="s">
        <v>87</v>
      </c>
      <c r="P128" s="114">
        <f>SUM(P126:P127)</f>
        <v>3652.6309019182459</v>
      </c>
    </row>
  </sheetData>
  <mergeCells count="372">
    <mergeCell ref="R88:R91"/>
    <mergeCell ref="A92:A95"/>
    <mergeCell ref="B92:B95"/>
    <mergeCell ref="C92:C95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92:G95"/>
    <mergeCell ref="H92:H95"/>
    <mergeCell ref="I92:I95"/>
    <mergeCell ref="J92:J95"/>
    <mergeCell ref="P92:P95"/>
    <mergeCell ref="Q92:Q95"/>
    <mergeCell ref="R92:R95"/>
    <mergeCell ref="J88:J91"/>
    <mergeCell ref="P88:P91"/>
    <mergeCell ref="Q88:Q91"/>
    <mergeCell ref="P96:P99"/>
    <mergeCell ref="Q96:Q99"/>
    <mergeCell ref="D112:D115"/>
    <mergeCell ref="E112:E115"/>
    <mergeCell ref="F112:F115"/>
    <mergeCell ref="G112:G115"/>
    <mergeCell ref="H112:H115"/>
    <mergeCell ref="I112:I115"/>
    <mergeCell ref="J104:J107"/>
    <mergeCell ref="P104:P107"/>
    <mergeCell ref="Q104:Q107"/>
    <mergeCell ref="G104:G107"/>
    <mergeCell ref="H104:H107"/>
    <mergeCell ref="I104:I107"/>
    <mergeCell ref="R120:R123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P120:P123"/>
    <mergeCell ref="Q120:Q123"/>
    <mergeCell ref="A116:A119"/>
    <mergeCell ref="J112:J115"/>
    <mergeCell ref="P112:P115"/>
    <mergeCell ref="Q112:Q115"/>
    <mergeCell ref="R112:R115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P116:P119"/>
    <mergeCell ref="Q116:Q119"/>
    <mergeCell ref="R116:R119"/>
    <mergeCell ref="A112:A115"/>
    <mergeCell ref="B112:B115"/>
    <mergeCell ref="C112:C115"/>
    <mergeCell ref="R104:R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J108:J111"/>
    <mergeCell ref="P108:P111"/>
    <mergeCell ref="Q108:Q111"/>
    <mergeCell ref="R108:R111"/>
    <mergeCell ref="A104:A107"/>
    <mergeCell ref="B104:B107"/>
    <mergeCell ref="C104:C107"/>
    <mergeCell ref="D104:D107"/>
    <mergeCell ref="E104:E107"/>
    <mergeCell ref="F104:F107"/>
    <mergeCell ref="R96:R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J100:J103"/>
    <mergeCell ref="P100:P103"/>
    <mergeCell ref="Q100:Q103"/>
    <mergeCell ref="R100:R103"/>
    <mergeCell ref="A96:A99"/>
    <mergeCell ref="B96:B99"/>
    <mergeCell ref="C96:C99"/>
    <mergeCell ref="H96:H99"/>
    <mergeCell ref="I96:I99"/>
    <mergeCell ref="J96:J99"/>
    <mergeCell ref="D96:D99"/>
    <mergeCell ref="E96:E99"/>
    <mergeCell ref="F96:F99"/>
    <mergeCell ref="G96:G99"/>
    <mergeCell ref="H36:H39"/>
    <mergeCell ref="I36:I39"/>
    <mergeCell ref="J44:J47"/>
    <mergeCell ref="P44:P47"/>
    <mergeCell ref="Q44:Q47"/>
    <mergeCell ref="J16:J19"/>
    <mergeCell ref="P16:P19"/>
    <mergeCell ref="Q16:Q19"/>
    <mergeCell ref="D16:D19"/>
    <mergeCell ref="E16:E19"/>
    <mergeCell ref="F16:F19"/>
    <mergeCell ref="G16:G19"/>
    <mergeCell ref="H16:H19"/>
    <mergeCell ref="I16:I19"/>
    <mergeCell ref="F24:F27"/>
    <mergeCell ref="A84:A87"/>
    <mergeCell ref="B84:B87"/>
    <mergeCell ref="C84:C87"/>
    <mergeCell ref="D84:D87"/>
    <mergeCell ref="E84:E87"/>
    <mergeCell ref="R16:R19"/>
    <mergeCell ref="D92:D95"/>
    <mergeCell ref="A20:A23"/>
    <mergeCell ref="B20:B23"/>
    <mergeCell ref="C20:C23"/>
    <mergeCell ref="E92:E95"/>
    <mergeCell ref="F92:F95"/>
    <mergeCell ref="A16:A19"/>
    <mergeCell ref="B16:B19"/>
    <mergeCell ref="C16:C19"/>
    <mergeCell ref="D20:D23"/>
    <mergeCell ref="E20:E23"/>
    <mergeCell ref="A24:A27"/>
    <mergeCell ref="B24:B27"/>
    <mergeCell ref="C24:C27"/>
    <mergeCell ref="D24:D27"/>
    <mergeCell ref="E24:E27"/>
    <mergeCell ref="G24:G27"/>
    <mergeCell ref="G60:G63"/>
    <mergeCell ref="F84:F87"/>
    <mergeCell ref="R20:R23"/>
    <mergeCell ref="G20:G23"/>
    <mergeCell ref="H20:H23"/>
    <mergeCell ref="I20:I23"/>
    <mergeCell ref="J20:J23"/>
    <mergeCell ref="P20:P23"/>
    <mergeCell ref="Q20:Q23"/>
    <mergeCell ref="R84:R87"/>
    <mergeCell ref="H84:H87"/>
    <mergeCell ref="I84:I87"/>
    <mergeCell ref="P84:P87"/>
    <mergeCell ref="F20:F23"/>
    <mergeCell ref="J84:J87"/>
    <mergeCell ref="Q84:Q87"/>
    <mergeCell ref="H24:H27"/>
    <mergeCell ref="I24:I27"/>
    <mergeCell ref="G84:G87"/>
    <mergeCell ref="J24:J27"/>
    <mergeCell ref="P24:P27"/>
    <mergeCell ref="Q24:Q27"/>
    <mergeCell ref="R24:R27"/>
    <mergeCell ref="J28:J31"/>
    <mergeCell ref="P28:P31"/>
    <mergeCell ref="A1:R1"/>
    <mergeCell ref="A5:Q5"/>
    <mergeCell ref="J7:K7"/>
    <mergeCell ref="L7:O7"/>
    <mergeCell ref="P11:P13"/>
    <mergeCell ref="Q11:Q13"/>
    <mergeCell ref="A8:E8"/>
    <mergeCell ref="F8:G8"/>
    <mergeCell ref="L8:O8"/>
    <mergeCell ref="K9:O9"/>
    <mergeCell ref="A11:A14"/>
    <mergeCell ref="B11:B14"/>
    <mergeCell ref="C11:C14"/>
    <mergeCell ref="D11:D14"/>
    <mergeCell ref="E11:E14"/>
    <mergeCell ref="F11:F14"/>
    <mergeCell ref="A3:R3"/>
    <mergeCell ref="G11:O11"/>
    <mergeCell ref="G12:H13"/>
    <mergeCell ref="I12:J13"/>
    <mergeCell ref="K12:O13"/>
    <mergeCell ref="R32:R35"/>
    <mergeCell ref="A28:A31"/>
    <mergeCell ref="B28:B31"/>
    <mergeCell ref="C28:C31"/>
    <mergeCell ref="D28:D31"/>
    <mergeCell ref="E28:E31"/>
    <mergeCell ref="F28:F31"/>
    <mergeCell ref="G28:G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R28:R31"/>
    <mergeCell ref="H28:H31"/>
    <mergeCell ref="I28:I31"/>
    <mergeCell ref="Q28:Q31"/>
    <mergeCell ref="J32:J35"/>
    <mergeCell ref="P32:P35"/>
    <mergeCell ref="Q32:Q35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J40:J43"/>
    <mergeCell ref="P40:P43"/>
    <mergeCell ref="Q40:Q43"/>
    <mergeCell ref="R40:R43"/>
    <mergeCell ref="A36:A39"/>
    <mergeCell ref="B36:B39"/>
    <mergeCell ref="C36:C39"/>
    <mergeCell ref="D36:D39"/>
    <mergeCell ref="E36:E39"/>
    <mergeCell ref="F36:F39"/>
    <mergeCell ref="J36:J39"/>
    <mergeCell ref="P36:P39"/>
    <mergeCell ref="Q36:Q39"/>
    <mergeCell ref="G36:G39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J48:J51"/>
    <mergeCell ref="P48:P51"/>
    <mergeCell ref="Q48:Q51"/>
    <mergeCell ref="R48:R51"/>
    <mergeCell ref="A44:A47"/>
    <mergeCell ref="B44:B47"/>
    <mergeCell ref="C44:C47"/>
    <mergeCell ref="E44:E47"/>
    <mergeCell ref="F44:F47"/>
    <mergeCell ref="G44:G47"/>
    <mergeCell ref="D44:D47"/>
    <mergeCell ref="H44:H47"/>
    <mergeCell ref="I44:I47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J56:J59"/>
    <mergeCell ref="P56:P59"/>
    <mergeCell ref="Q56:Q59"/>
    <mergeCell ref="R56:R59"/>
    <mergeCell ref="A52:A55"/>
    <mergeCell ref="B52:B55"/>
    <mergeCell ref="C52:C55"/>
    <mergeCell ref="D52:D55"/>
    <mergeCell ref="E52:E55"/>
    <mergeCell ref="F52:F55"/>
    <mergeCell ref="J52:J55"/>
    <mergeCell ref="P52:P55"/>
    <mergeCell ref="Q52:Q55"/>
    <mergeCell ref="G52:G55"/>
    <mergeCell ref="H52:H55"/>
    <mergeCell ref="I52:I55"/>
    <mergeCell ref="J60:J63"/>
    <mergeCell ref="P60:P63"/>
    <mergeCell ref="Q60:Q63"/>
    <mergeCell ref="R60:R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J64:J67"/>
    <mergeCell ref="P64:P67"/>
    <mergeCell ref="Q64:Q67"/>
    <mergeCell ref="R64:R67"/>
    <mergeCell ref="A60:A63"/>
    <mergeCell ref="B60:B63"/>
    <mergeCell ref="C60:C63"/>
    <mergeCell ref="D60:D63"/>
    <mergeCell ref="E60:E63"/>
    <mergeCell ref="F60:F63"/>
    <mergeCell ref="H60:H63"/>
    <mergeCell ref="I60:I63"/>
    <mergeCell ref="R68:R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J72:J75"/>
    <mergeCell ref="P72:P75"/>
    <mergeCell ref="Q72:Q75"/>
    <mergeCell ref="R72:R75"/>
    <mergeCell ref="A68:A71"/>
    <mergeCell ref="B68:B71"/>
    <mergeCell ref="C68:C71"/>
    <mergeCell ref="D68:D71"/>
    <mergeCell ref="E68:E71"/>
    <mergeCell ref="F68:F71"/>
    <mergeCell ref="J68:J71"/>
    <mergeCell ref="P68:P71"/>
    <mergeCell ref="Q68:Q71"/>
    <mergeCell ref="G68:G71"/>
    <mergeCell ref="H68:H71"/>
    <mergeCell ref="I68:I71"/>
    <mergeCell ref="J80:J83"/>
    <mergeCell ref="P80:P83"/>
    <mergeCell ref="Q80:Q83"/>
    <mergeCell ref="G80:G83"/>
    <mergeCell ref="R80:R83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J76:J79"/>
    <mergeCell ref="P76:P79"/>
    <mergeCell ref="Q76:Q79"/>
    <mergeCell ref="R76:R79"/>
    <mergeCell ref="A80:A83"/>
    <mergeCell ref="B80:B83"/>
    <mergeCell ref="C80:C83"/>
    <mergeCell ref="D80:D83"/>
    <mergeCell ref="E80:E83"/>
    <mergeCell ref="F80:F83"/>
    <mergeCell ref="H80:H83"/>
    <mergeCell ref="I80:I83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  <rowBreaks count="2" manualBreakCount="2">
    <brk id="43" max="17" man="1"/>
    <brk id="87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9" tint="0.39997558519241921"/>
    <pageSetUpPr fitToPage="1"/>
  </sheetPr>
  <dimension ref="A1:R312"/>
  <sheetViews>
    <sheetView showZeros="0" view="pageBreakPreview" topLeftCell="A253" zoomScaleNormal="100" zoomScaleSheetLayoutView="100" workbookViewId="0">
      <selection activeCell="C321" sqref="C321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4" width="6.7109375" style="43" customWidth="1"/>
    <col min="15" max="15" width="6.5703125" style="43" customWidth="1"/>
    <col min="16" max="16" width="8.570312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29.25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81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</row>
    <row r="4" spans="1:18"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8">
      <c r="A5" s="481" t="s">
        <v>775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</row>
    <row r="6" spans="1:1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8">
      <c r="A7" s="178"/>
      <c r="J7" s="443" t="s">
        <v>150</v>
      </c>
      <c r="K7" s="443"/>
      <c r="L7" s="444" t="s">
        <v>82</v>
      </c>
      <c r="M7" s="444"/>
      <c r="N7" s="444"/>
      <c r="O7" s="444"/>
      <c r="P7" s="45">
        <f>+bac!D13</f>
        <v>2437.4899999999998</v>
      </c>
    </row>
    <row r="8" spans="1:18">
      <c r="A8" s="435" t="s">
        <v>151</v>
      </c>
      <c r="B8" s="435"/>
      <c r="C8" s="435"/>
      <c r="D8" s="435"/>
      <c r="E8" s="435"/>
      <c r="F8" s="436">
        <f>+P312</f>
        <v>17851.352100104083</v>
      </c>
      <c r="G8" s="444"/>
      <c r="H8" s="53" t="s">
        <v>80</v>
      </c>
      <c r="L8" s="444" t="s">
        <v>152</v>
      </c>
      <c r="M8" s="444"/>
      <c r="N8" s="444"/>
      <c r="O8" s="444"/>
      <c r="P8" s="45">
        <f>+bac!D14</f>
        <v>3048.57</v>
      </c>
    </row>
    <row r="9" spans="1:18">
      <c r="A9" s="178"/>
      <c r="C9" s="435"/>
      <c r="D9" s="435"/>
      <c r="E9" s="435"/>
      <c r="F9" s="436"/>
      <c r="G9" s="436"/>
      <c r="H9" s="53"/>
      <c r="K9" s="420" t="s">
        <v>107</v>
      </c>
      <c r="L9" s="420"/>
      <c r="M9" s="420"/>
      <c r="N9" s="420"/>
      <c r="O9" s="420"/>
      <c r="P9" s="179">
        <v>1.0571999999999999</v>
      </c>
    </row>
    <row r="10" spans="1:18">
      <c r="A10" s="178"/>
      <c r="K10" s="181"/>
      <c r="L10" s="181"/>
      <c r="M10" s="181"/>
      <c r="N10" s="181"/>
      <c r="O10" s="181"/>
      <c r="P10" s="179"/>
    </row>
    <row r="11" spans="1:18" ht="22.5">
      <c r="A11" s="421" t="s">
        <v>0</v>
      </c>
      <c r="B11" s="421" t="s">
        <v>195</v>
      </c>
      <c r="C11" s="421" t="s">
        <v>196</v>
      </c>
      <c r="D11" s="421" t="s">
        <v>197</v>
      </c>
      <c r="E11" s="421" t="s">
        <v>198</v>
      </c>
      <c r="F11" s="421" t="s">
        <v>199</v>
      </c>
      <c r="G11" s="422" t="s">
        <v>121</v>
      </c>
      <c r="H11" s="423"/>
      <c r="I11" s="423"/>
      <c r="J11" s="423"/>
      <c r="K11" s="423"/>
      <c r="L11" s="423"/>
      <c r="M11" s="423"/>
      <c r="N11" s="423"/>
      <c r="O11" s="424"/>
      <c r="P11" s="421" t="s">
        <v>210</v>
      </c>
      <c r="Q11" s="421" t="s">
        <v>207</v>
      </c>
      <c r="R11" s="180" t="s">
        <v>207</v>
      </c>
    </row>
    <row r="12" spans="1:18">
      <c r="A12" s="421"/>
      <c r="B12" s="421"/>
      <c r="C12" s="421"/>
      <c r="D12" s="421"/>
      <c r="E12" s="421"/>
      <c r="F12" s="421"/>
      <c r="G12" s="428" t="s">
        <v>200</v>
      </c>
      <c r="H12" s="429"/>
      <c r="I12" s="428" t="s">
        <v>201</v>
      </c>
      <c r="J12" s="429"/>
      <c r="K12" s="428" t="s">
        <v>208</v>
      </c>
      <c r="L12" s="432"/>
      <c r="M12" s="432"/>
      <c r="N12" s="432"/>
      <c r="O12" s="429"/>
      <c r="P12" s="421"/>
      <c r="Q12" s="421"/>
      <c r="R12" s="180" t="s">
        <v>1</v>
      </c>
    </row>
    <row r="13" spans="1:18">
      <c r="A13" s="421"/>
      <c r="B13" s="421"/>
      <c r="C13" s="421"/>
      <c r="D13" s="421"/>
      <c r="E13" s="421"/>
      <c r="F13" s="421"/>
      <c r="G13" s="430"/>
      <c r="H13" s="431"/>
      <c r="I13" s="430"/>
      <c r="J13" s="431"/>
      <c r="K13" s="430"/>
      <c r="L13" s="433"/>
      <c r="M13" s="433"/>
      <c r="N13" s="433"/>
      <c r="O13" s="431"/>
      <c r="P13" s="421"/>
      <c r="Q13" s="421"/>
      <c r="R13" s="180">
        <f>P9</f>
        <v>1.0571999999999999</v>
      </c>
    </row>
    <row r="14" spans="1:18" s="65" customFormat="1" ht="33.75">
      <c r="A14" s="421"/>
      <c r="B14" s="421"/>
      <c r="C14" s="421"/>
      <c r="D14" s="421"/>
      <c r="E14" s="421"/>
      <c r="F14" s="421"/>
      <c r="G14" s="180" t="s">
        <v>83</v>
      </c>
      <c r="H14" s="180" t="s">
        <v>84</v>
      </c>
      <c r="I14" s="180" t="s">
        <v>83</v>
      </c>
      <c r="J14" s="180" t="s">
        <v>84</v>
      </c>
      <c r="K14" s="180" t="s">
        <v>209</v>
      </c>
      <c r="L14" s="180" t="s">
        <v>202</v>
      </c>
      <c r="M14" s="180" t="s">
        <v>203</v>
      </c>
      <c r="N14" s="180" t="s">
        <v>204</v>
      </c>
      <c r="O14" s="180" t="s">
        <v>205</v>
      </c>
      <c r="P14" s="180" t="s">
        <v>206</v>
      </c>
      <c r="Q14" s="180" t="s">
        <v>206</v>
      </c>
      <c r="R14" s="180" t="s">
        <v>206</v>
      </c>
    </row>
    <row r="15" spans="1:18" s="65" customFormat="1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  <c r="H15" s="66">
        <v>8</v>
      </c>
      <c r="I15" s="66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6">
        <v>15</v>
      </c>
      <c r="P15" s="66">
        <v>16</v>
      </c>
      <c r="Q15" s="66">
        <v>17</v>
      </c>
      <c r="R15" s="66">
        <v>18</v>
      </c>
    </row>
    <row r="16" spans="1:18" s="39" customFormat="1" ht="11.25" customHeight="1">
      <c r="A16" s="325">
        <v>1</v>
      </c>
      <c r="B16" s="577" t="s">
        <v>465</v>
      </c>
      <c r="C16" s="425" t="s">
        <v>466</v>
      </c>
      <c r="D16" s="325" t="s">
        <v>68</v>
      </c>
      <c r="E16" s="343">
        <v>1</v>
      </c>
      <c r="F16" s="582">
        <f>H16+J16+R16</f>
        <v>20.435412099999997</v>
      </c>
      <c r="G16" s="585">
        <v>2.27</v>
      </c>
      <c r="H16" s="588">
        <f>G16*$P$7/1000</f>
        <v>5.5331022999999995</v>
      </c>
      <c r="I16" s="585">
        <v>0.06</v>
      </c>
      <c r="J16" s="588">
        <f>I16*$P$8/1000</f>
        <v>0.1829142</v>
      </c>
      <c r="K16" s="59" t="s">
        <v>102</v>
      </c>
      <c r="L16" s="59" t="s">
        <v>68</v>
      </c>
      <c r="M16" s="59">
        <v>1</v>
      </c>
      <c r="N16" s="171">
        <v>13</v>
      </c>
      <c r="O16" s="48">
        <f t="shared" ref="O16:O27" si="0">M16*N16</f>
        <v>13</v>
      </c>
      <c r="P16" s="588">
        <f>E16*F16</f>
        <v>20.435412099999997</v>
      </c>
      <c r="Q16" s="588">
        <f>SUM(O16:O19)</f>
        <v>13</v>
      </c>
      <c r="R16" s="588">
        <f>Q16*1.02*1.05*$R$13</f>
        <v>14.719395599999999</v>
      </c>
    </row>
    <row r="17" spans="1:18" s="39" customFormat="1">
      <c r="A17" s="325"/>
      <c r="B17" s="578"/>
      <c r="C17" s="341"/>
      <c r="D17" s="325"/>
      <c r="E17" s="344"/>
      <c r="F17" s="583"/>
      <c r="G17" s="586"/>
      <c r="H17" s="589"/>
      <c r="I17" s="586"/>
      <c r="J17" s="589"/>
      <c r="K17" s="47"/>
      <c r="L17" s="47"/>
      <c r="M17" s="47"/>
      <c r="N17" s="171"/>
      <c r="O17" s="48">
        <f t="shared" si="0"/>
        <v>0</v>
      </c>
      <c r="P17" s="589"/>
      <c r="Q17" s="589"/>
      <c r="R17" s="589"/>
    </row>
    <row r="18" spans="1:18" s="39" customFormat="1">
      <c r="A18" s="325"/>
      <c r="B18" s="578"/>
      <c r="C18" s="341"/>
      <c r="D18" s="325"/>
      <c r="E18" s="344"/>
      <c r="F18" s="583"/>
      <c r="G18" s="586"/>
      <c r="H18" s="589"/>
      <c r="I18" s="586"/>
      <c r="J18" s="589"/>
      <c r="K18" s="47"/>
      <c r="L18" s="47"/>
      <c r="M18" s="49"/>
      <c r="N18" s="171"/>
      <c r="O18" s="48">
        <f t="shared" si="0"/>
        <v>0</v>
      </c>
      <c r="P18" s="589"/>
      <c r="Q18" s="589"/>
      <c r="R18" s="589"/>
    </row>
    <row r="19" spans="1:18" s="39" customFormat="1">
      <c r="A19" s="325"/>
      <c r="B19" s="579"/>
      <c r="C19" s="342"/>
      <c r="D19" s="325"/>
      <c r="E19" s="345"/>
      <c r="F19" s="584"/>
      <c r="G19" s="587"/>
      <c r="H19" s="590"/>
      <c r="I19" s="587"/>
      <c r="J19" s="590"/>
      <c r="K19" s="47"/>
      <c r="L19" s="47"/>
      <c r="M19" s="47"/>
      <c r="N19" s="171"/>
      <c r="O19" s="48">
        <f t="shared" si="0"/>
        <v>0</v>
      </c>
      <c r="P19" s="590"/>
      <c r="Q19" s="590"/>
      <c r="R19" s="590"/>
    </row>
    <row r="20" spans="1:18" s="39" customFormat="1" ht="11.25" customHeight="1">
      <c r="A20" s="325">
        <v>2</v>
      </c>
      <c r="B20" s="555" t="s">
        <v>467</v>
      </c>
      <c r="C20" s="560" t="s">
        <v>468</v>
      </c>
      <c r="D20" s="325" t="s">
        <v>68</v>
      </c>
      <c r="E20" s="325">
        <v>1</v>
      </c>
      <c r="F20" s="410">
        <f>H20+J20+R20</f>
        <v>74.020681499999995</v>
      </c>
      <c r="G20" s="322">
        <v>1.1100000000000001</v>
      </c>
      <c r="H20" s="358">
        <f>G20*$P$7/1000</f>
        <v>2.7056138999999999</v>
      </c>
      <c r="I20" s="322">
        <v>0.18</v>
      </c>
      <c r="J20" s="358">
        <f>I20*$P$8/1000</f>
        <v>0.54874260000000008</v>
      </c>
      <c r="K20" s="172" t="s">
        <v>469</v>
      </c>
      <c r="L20" s="59" t="s">
        <v>68</v>
      </c>
      <c r="M20" s="59">
        <v>1</v>
      </c>
      <c r="N20" s="171">
        <v>62.5</v>
      </c>
      <c r="O20" s="48">
        <f t="shared" si="0"/>
        <v>62.5</v>
      </c>
      <c r="P20" s="358">
        <f>E20*F20</f>
        <v>74.020681499999995</v>
      </c>
      <c r="Q20" s="358">
        <f>SUM(O20:O23)</f>
        <v>62.5</v>
      </c>
      <c r="R20" s="358">
        <f>Q20*1.02*1.05*$R$13</f>
        <v>70.766324999999995</v>
      </c>
    </row>
    <row r="21" spans="1:18" s="39" customFormat="1">
      <c r="A21" s="325"/>
      <c r="B21" s="395"/>
      <c r="C21" s="560"/>
      <c r="D21" s="325"/>
      <c r="E21" s="325"/>
      <c r="F21" s="410"/>
      <c r="G21" s="322"/>
      <c r="H21" s="358"/>
      <c r="I21" s="322"/>
      <c r="J21" s="358"/>
      <c r="K21" s="47"/>
      <c r="L21" s="47"/>
      <c r="M21" s="47"/>
      <c r="N21" s="171"/>
      <c r="O21" s="48">
        <f t="shared" si="0"/>
        <v>0</v>
      </c>
      <c r="P21" s="358"/>
      <c r="Q21" s="358"/>
      <c r="R21" s="358"/>
    </row>
    <row r="22" spans="1:18" s="39" customFormat="1">
      <c r="A22" s="325"/>
      <c r="B22" s="395"/>
      <c r="C22" s="560"/>
      <c r="D22" s="325"/>
      <c r="E22" s="325"/>
      <c r="F22" s="410"/>
      <c r="G22" s="322"/>
      <c r="H22" s="358"/>
      <c r="I22" s="322"/>
      <c r="J22" s="358"/>
      <c r="K22" s="47"/>
      <c r="L22" s="47"/>
      <c r="M22" s="49"/>
      <c r="N22" s="171"/>
      <c r="O22" s="48">
        <f t="shared" si="0"/>
        <v>0</v>
      </c>
      <c r="P22" s="358"/>
      <c r="Q22" s="358"/>
      <c r="R22" s="358"/>
    </row>
    <row r="23" spans="1:18" s="39" customFormat="1">
      <c r="A23" s="325"/>
      <c r="B23" s="556"/>
      <c r="C23" s="560"/>
      <c r="D23" s="325"/>
      <c r="E23" s="325"/>
      <c r="F23" s="410"/>
      <c r="G23" s="322"/>
      <c r="H23" s="358"/>
      <c r="I23" s="322"/>
      <c r="J23" s="358"/>
      <c r="K23" s="47"/>
      <c r="L23" s="47"/>
      <c r="M23" s="47"/>
      <c r="N23" s="171"/>
      <c r="O23" s="48">
        <f t="shared" si="0"/>
        <v>0</v>
      </c>
      <c r="P23" s="358"/>
      <c r="Q23" s="358"/>
      <c r="R23" s="358"/>
    </row>
    <row r="24" spans="1:18" s="39" customFormat="1" ht="11.25" customHeight="1">
      <c r="A24" s="325">
        <v>3</v>
      </c>
      <c r="B24" s="577" t="s">
        <v>18</v>
      </c>
      <c r="C24" s="425" t="s">
        <v>470</v>
      </c>
      <c r="D24" s="325" t="s">
        <v>68</v>
      </c>
      <c r="E24" s="343">
        <v>4</v>
      </c>
      <c r="F24" s="582">
        <f>H24+J24+R24</f>
        <v>27.949210499999996</v>
      </c>
      <c r="G24" s="585">
        <v>3.03</v>
      </c>
      <c r="H24" s="588">
        <f>G24*$P$7/1000</f>
        <v>7.3855946999999986</v>
      </c>
      <c r="I24" s="585">
        <v>0.06</v>
      </c>
      <c r="J24" s="588">
        <f>I24*$P$8/1000</f>
        <v>0.1829142</v>
      </c>
      <c r="K24" s="59" t="s">
        <v>102</v>
      </c>
      <c r="L24" s="59" t="s">
        <v>68</v>
      </c>
      <c r="M24" s="59">
        <v>1</v>
      </c>
      <c r="N24" s="171">
        <v>18</v>
      </c>
      <c r="O24" s="48">
        <f t="shared" si="0"/>
        <v>18</v>
      </c>
      <c r="P24" s="588">
        <f>E24*F24</f>
        <v>111.79684199999998</v>
      </c>
      <c r="Q24" s="588">
        <f>SUM(O24:O27)</f>
        <v>18</v>
      </c>
      <c r="R24" s="588">
        <f>Q24*1.02*1.05*$R$13</f>
        <v>20.380701599999998</v>
      </c>
    </row>
    <row r="25" spans="1:18" s="39" customFormat="1">
      <c r="A25" s="325"/>
      <c r="B25" s="578"/>
      <c r="C25" s="341"/>
      <c r="D25" s="325"/>
      <c r="E25" s="344"/>
      <c r="F25" s="583"/>
      <c r="G25" s="586"/>
      <c r="H25" s="589"/>
      <c r="I25" s="586"/>
      <c r="J25" s="589"/>
      <c r="K25" s="47"/>
      <c r="L25" s="47"/>
      <c r="M25" s="47"/>
      <c r="N25" s="171"/>
      <c r="O25" s="48">
        <f t="shared" si="0"/>
        <v>0</v>
      </c>
      <c r="P25" s="589"/>
      <c r="Q25" s="589"/>
      <c r="R25" s="589"/>
    </row>
    <row r="26" spans="1:18" s="39" customFormat="1">
      <c r="A26" s="325"/>
      <c r="B26" s="578"/>
      <c r="C26" s="341"/>
      <c r="D26" s="325"/>
      <c r="E26" s="344"/>
      <c r="F26" s="583"/>
      <c r="G26" s="586"/>
      <c r="H26" s="589"/>
      <c r="I26" s="586"/>
      <c r="J26" s="589"/>
      <c r="K26" s="47"/>
      <c r="L26" s="47"/>
      <c r="M26" s="49"/>
      <c r="N26" s="171"/>
      <c r="O26" s="48">
        <f t="shared" si="0"/>
        <v>0</v>
      </c>
      <c r="P26" s="589"/>
      <c r="Q26" s="589"/>
      <c r="R26" s="589"/>
    </row>
    <row r="27" spans="1:18" s="39" customFormat="1">
      <c r="A27" s="325"/>
      <c r="B27" s="579"/>
      <c r="C27" s="342"/>
      <c r="D27" s="325"/>
      <c r="E27" s="345"/>
      <c r="F27" s="584"/>
      <c r="G27" s="587"/>
      <c r="H27" s="590"/>
      <c r="I27" s="587"/>
      <c r="J27" s="590"/>
      <c r="K27" s="47"/>
      <c r="L27" s="47"/>
      <c r="M27" s="47"/>
      <c r="N27" s="171"/>
      <c r="O27" s="48">
        <f t="shared" si="0"/>
        <v>0</v>
      </c>
      <c r="P27" s="590"/>
      <c r="Q27" s="590"/>
      <c r="R27" s="590"/>
    </row>
    <row r="28" spans="1:18" s="39" customFormat="1" ht="11.25" customHeight="1">
      <c r="A28" s="325">
        <v>4</v>
      </c>
      <c r="B28" s="577" t="s">
        <v>18</v>
      </c>
      <c r="C28" s="425" t="s">
        <v>471</v>
      </c>
      <c r="D28" s="325" t="s">
        <v>68</v>
      </c>
      <c r="E28" s="343">
        <v>1</v>
      </c>
      <c r="F28" s="582">
        <f>H28+J28+R28</f>
        <v>24.552426899999997</v>
      </c>
      <c r="G28" s="585">
        <v>3.03</v>
      </c>
      <c r="H28" s="588">
        <f>G28*$P$7/1000</f>
        <v>7.3855946999999986</v>
      </c>
      <c r="I28" s="585">
        <v>0.06</v>
      </c>
      <c r="J28" s="588">
        <f>I28*$P$8/1000</f>
        <v>0.1829142</v>
      </c>
      <c r="K28" s="59" t="s">
        <v>102</v>
      </c>
      <c r="L28" s="59" t="s">
        <v>68</v>
      </c>
      <c r="M28" s="59">
        <v>1</v>
      </c>
      <c r="N28" s="171">
        <v>15</v>
      </c>
      <c r="O28" s="48">
        <f t="shared" ref="O28:O35" si="1">M28*N28</f>
        <v>15</v>
      </c>
      <c r="P28" s="588">
        <f>E28*F28</f>
        <v>24.552426899999997</v>
      </c>
      <c r="Q28" s="588">
        <f>SUM(O28:O31)</f>
        <v>15</v>
      </c>
      <c r="R28" s="588">
        <f>Q28*1.02*1.05*$R$13</f>
        <v>16.983917999999999</v>
      </c>
    </row>
    <row r="29" spans="1:18" s="39" customFormat="1">
      <c r="A29" s="325"/>
      <c r="B29" s="578"/>
      <c r="C29" s="341"/>
      <c r="D29" s="325"/>
      <c r="E29" s="344"/>
      <c r="F29" s="583"/>
      <c r="G29" s="586"/>
      <c r="H29" s="589"/>
      <c r="I29" s="586"/>
      <c r="J29" s="589"/>
      <c r="K29" s="47"/>
      <c r="L29" s="47"/>
      <c r="M29" s="47"/>
      <c r="N29" s="171"/>
      <c r="O29" s="48">
        <f t="shared" si="1"/>
        <v>0</v>
      </c>
      <c r="P29" s="589"/>
      <c r="Q29" s="589"/>
      <c r="R29" s="589"/>
    </row>
    <row r="30" spans="1:18" s="39" customFormat="1">
      <c r="A30" s="325"/>
      <c r="B30" s="578"/>
      <c r="C30" s="341"/>
      <c r="D30" s="325"/>
      <c r="E30" s="344"/>
      <c r="F30" s="583"/>
      <c r="G30" s="586"/>
      <c r="H30" s="589"/>
      <c r="I30" s="586"/>
      <c r="J30" s="589"/>
      <c r="K30" s="47"/>
      <c r="L30" s="47"/>
      <c r="M30" s="49"/>
      <c r="N30" s="171"/>
      <c r="O30" s="48">
        <f t="shared" si="1"/>
        <v>0</v>
      </c>
      <c r="P30" s="589"/>
      <c r="Q30" s="589"/>
      <c r="R30" s="589"/>
    </row>
    <row r="31" spans="1:18" s="39" customFormat="1">
      <c r="A31" s="325"/>
      <c r="B31" s="579"/>
      <c r="C31" s="342"/>
      <c r="D31" s="325"/>
      <c r="E31" s="345"/>
      <c r="F31" s="584"/>
      <c r="G31" s="587"/>
      <c r="H31" s="590"/>
      <c r="I31" s="587"/>
      <c r="J31" s="590"/>
      <c r="K31" s="47"/>
      <c r="L31" s="47"/>
      <c r="M31" s="47"/>
      <c r="N31" s="171"/>
      <c r="O31" s="48">
        <f t="shared" si="1"/>
        <v>0</v>
      </c>
      <c r="P31" s="590"/>
      <c r="Q31" s="590"/>
      <c r="R31" s="590"/>
    </row>
    <row r="32" spans="1:18" s="39" customFormat="1" ht="11.25" customHeight="1">
      <c r="A32" s="325">
        <v>5</v>
      </c>
      <c r="B32" s="555" t="s">
        <v>472</v>
      </c>
      <c r="C32" s="560" t="s">
        <v>473</v>
      </c>
      <c r="D32" s="325" t="s">
        <v>68</v>
      </c>
      <c r="E32" s="325">
        <v>1</v>
      </c>
      <c r="F32" s="410">
        <f>H32+J32+R32</f>
        <v>25.957376679999996</v>
      </c>
      <c r="G32" s="322">
        <v>1.55</v>
      </c>
      <c r="H32" s="358">
        <f>G32*$P$7/1000</f>
        <v>3.7781094999999998</v>
      </c>
      <c r="I32" s="322">
        <v>7.0000000000000007E-2</v>
      </c>
      <c r="J32" s="358">
        <f>I32*$P$8/1000</f>
        <v>0.21339990000000003</v>
      </c>
      <c r="K32" s="172" t="s">
        <v>71</v>
      </c>
      <c r="L32" s="59" t="s">
        <v>68</v>
      </c>
      <c r="M32" s="59">
        <v>1</v>
      </c>
      <c r="N32" s="171">
        <v>19.399999999999999</v>
      </c>
      <c r="O32" s="48">
        <f t="shared" si="1"/>
        <v>19.399999999999999</v>
      </c>
      <c r="P32" s="358">
        <f>E32*F32</f>
        <v>25.957376679999996</v>
      </c>
      <c r="Q32" s="358">
        <f>SUM(O32:O35)</f>
        <v>19.399999999999999</v>
      </c>
      <c r="R32" s="358">
        <f>Q32*1.02*1.05*$R$13</f>
        <v>21.965867279999998</v>
      </c>
    </row>
    <row r="33" spans="1:18" s="39" customFormat="1">
      <c r="A33" s="325"/>
      <c r="B33" s="395"/>
      <c r="C33" s="560"/>
      <c r="D33" s="325"/>
      <c r="E33" s="325"/>
      <c r="F33" s="410"/>
      <c r="G33" s="322"/>
      <c r="H33" s="358"/>
      <c r="I33" s="322"/>
      <c r="J33" s="358"/>
      <c r="K33" s="47"/>
      <c r="L33" s="47"/>
      <c r="M33" s="47"/>
      <c r="N33" s="171"/>
      <c r="O33" s="48">
        <f t="shared" si="1"/>
        <v>0</v>
      </c>
      <c r="P33" s="358"/>
      <c r="Q33" s="358"/>
      <c r="R33" s="358"/>
    </row>
    <row r="34" spans="1:18" s="39" customFormat="1">
      <c r="A34" s="325"/>
      <c r="B34" s="395"/>
      <c r="C34" s="560"/>
      <c r="D34" s="325"/>
      <c r="E34" s="325"/>
      <c r="F34" s="410"/>
      <c r="G34" s="322"/>
      <c r="H34" s="358"/>
      <c r="I34" s="322"/>
      <c r="J34" s="358"/>
      <c r="K34" s="47"/>
      <c r="L34" s="47"/>
      <c r="M34" s="49"/>
      <c r="N34" s="171"/>
      <c r="O34" s="48">
        <f t="shared" si="1"/>
        <v>0</v>
      </c>
      <c r="P34" s="358"/>
      <c r="Q34" s="358"/>
      <c r="R34" s="358"/>
    </row>
    <row r="35" spans="1:18" s="39" customFormat="1">
      <c r="A35" s="325"/>
      <c r="B35" s="556"/>
      <c r="C35" s="560"/>
      <c r="D35" s="325"/>
      <c r="E35" s="325"/>
      <c r="F35" s="410"/>
      <c r="G35" s="322"/>
      <c r="H35" s="358"/>
      <c r="I35" s="322"/>
      <c r="J35" s="358"/>
      <c r="K35" s="47"/>
      <c r="L35" s="47"/>
      <c r="M35" s="47"/>
      <c r="N35" s="171"/>
      <c r="O35" s="48">
        <f t="shared" si="1"/>
        <v>0</v>
      </c>
      <c r="P35" s="358"/>
      <c r="Q35" s="358"/>
      <c r="R35" s="358"/>
    </row>
    <row r="36" spans="1:18" s="39" customFormat="1" ht="11.25" customHeight="1">
      <c r="A36" s="325">
        <v>6</v>
      </c>
      <c r="B36" s="555" t="s">
        <v>5</v>
      </c>
      <c r="C36" s="560" t="s">
        <v>474</v>
      </c>
      <c r="D36" s="325" t="s">
        <v>68</v>
      </c>
      <c r="E36" s="325">
        <v>6</v>
      </c>
      <c r="F36" s="410">
        <f>H36+J36+R36</f>
        <v>7.9263053199999991</v>
      </c>
      <c r="G36" s="322">
        <v>1.04</v>
      </c>
      <c r="H36" s="358">
        <f>G36*$P$7/1000</f>
        <v>2.5349895999999998</v>
      </c>
      <c r="I36" s="322">
        <v>0.06</v>
      </c>
      <c r="J36" s="358">
        <f>I36*$P$8/1000</f>
        <v>0.1829142</v>
      </c>
      <c r="K36" s="172" t="s">
        <v>71</v>
      </c>
      <c r="L36" s="59" t="s">
        <v>68</v>
      </c>
      <c r="M36" s="59">
        <v>1</v>
      </c>
      <c r="N36" s="171">
        <v>4.5999999999999996</v>
      </c>
      <c r="O36" s="48">
        <f t="shared" ref="O36:O67" si="2">M36*N36</f>
        <v>4.5999999999999996</v>
      </c>
      <c r="P36" s="358">
        <f>E36*F36</f>
        <v>47.557831919999998</v>
      </c>
      <c r="Q36" s="358">
        <f>SUM(O36:O39)</f>
        <v>4.5999999999999996</v>
      </c>
      <c r="R36" s="358">
        <f>Q36*1.02*1.05*$R$13</f>
        <v>5.2084015199999989</v>
      </c>
    </row>
    <row r="37" spans="1:18" s="39" customFormat="1">
      <c r="A37" s="325"/>
      <c r="B37" s="395"/>
      <c r="C37" s="560"/>
      <c r="D37" s="325"/>
      <c r="E37" s="325"/>
      <c r="F37" s="410"/>
      <c r="G37" s="322"/>
      <c r="H37" s="358"/>
      <c r="I37" s="322"/>
      <c r="J37" s="358"/>
      <c r="K37" s="47"/>
      <c r="L37" s="47"/>
      <c r="M37" s="47"/>
      <c r="N37" s="171"/>
      <c r="O37" s="48">
        <f t="shared" si="2"/>
        <v>0</v>
      </c>
      <c r="P37" s="358"/>
      <c r="Q37" s="358"/>
      <c r="R37" s="358"/>
    </row>
    <row r="38" spans="1:18" s="39" customFormat="1">
      <c r="A38" s="325"/>
      <c r="B38" s="395"/>
      <c r="C38" s="560"/>
      <c r="D38" s="325"/>
      <c r="E38" s="325"/>
      <c r="F38" s="410"/>
      <c r="G38" s="322"/>
      <c r="H38" s="358"/>
      <c r="I38" s="322"/>
      <c r="J38" s="358"/>
      <c r="K38" s="47"/>
      <c r="L38" s="47"/>
      <c r="M38" s="49"/>
      <c r="N38" s="171"/>
      <c r="O38" s="48">
        <f t="shared" si="2"/>
        <v>0</v>
      </c>
      <c r="P38" s="358"/>
      <c r="Q38" s="358"/>
      <c r="R38" s="358"/>
    </row>
    <row r="39" spans="1:18" s="39" customFormat="1">
      <c r="A39" s="325"/>
      <c r="B39" s="556"/>
      <c r="C39" s="560"/>
      <c r="D39" s="325"/>
      <c r="E39" s="325"/>
      <c r="F39" s="410"/>
      <c r="G39" s="322"/>
      <c r="H39" s="358"/>
      <c r="I39" s="322"/>
      <c r="J39" s="358"/>
      <c r="K39" s="47"/>
      <c r="L39" s="47"/>
      <c r="M39" s="47"/>
      <c r="N39" s="171"/>
      <c r="O39" s="48">
        <f t="shared" si="2"/>
        <v>0</v>
      </c>
      <c r="P39" s="358"/>
      <c r="Q39" s="358"/>
      <c r="R39" s="358"/>
    </row>
    <row r="40" spans="1:18" s="39" customFormat="1" ht="11.25" customHeight="1">
      <c r="A40" s="325">
        <v>7</v>
      </c>
      <c r="B40" s="555" t="s">
        <v>5</v>
      </c>
      <c r="C40" s="560" t="s">
        <v>475</v>
      </c>
      <c r="D40" s="325" t="s">
        <v>68</v>
      </c>
      <c r="E40" s="325">
        <v>1</v>
      </c>
      <c r="F40" s="410">
        <f>H40+J40+R40</f>
        <v>11.2098628</v>
      </c>
      <c r="G40" s="322">
        <v>1.04</v>
      </c>
      <c r="H40" s="358">
        <f>G40*$P$7/1000</f>
        <v>2.5349895999999998</v>
      </c>
      <c r="I40" s="322">
        <v>0.06</v>
      </c>
      <c r="J40" s="358">
        <f>I40*$P$8/1000</f>
        <v>0.1829142</v>
      </c>
      <c r="K40" s="172" t="s">
        <v>71</v>
      </c>
      <c r="L40" s="59" t="s">
        <v>68</v>
      </c>
      <c r="M40" s="59">
        <v>1</v>
      </c>
      <c r="N40" s="171">
        <v>7.5</v>
      </c>
      <c r="O40" s="48">
        <f t="shared" si="2"/>
        <v>7.5</v>
      </c>
      <c r="P40" s="358">
        <f>E40*F40</f>
        <v>11.2098628</v>
      </c>
      <c r="Q40" s="358">
        <f>SUM(O40:O43)</f>
        <v>7.5</v>
      </c>
      <c r="R40" s="358">
        <f>Q40*1.02*1.05*$R$13</f>
        <v>8.4919589999999996</v>
      </c>
    </row>
    <row r="41" spans="1:18" s="39" customFormat="1">
      <c r="A41" s="325"/>
      <c r="B41" s="395"/>
      <c r="C41" s="560"/>
      <c r="D41" s="325"/>
      <c r="E41" s="325"/>
      <c r="F41" s="410"/>
      <c r="G41" s="322"/>
      <c r="H41" s="358"/>
      <c r="I41" s="322"/>
      <c r="J41" s="358"/>
      <c r="K41" s="47"/>
      <c r="L41" s="47"/>
      <c r="M41" s="47"/>
      <c r="N41" s="171"/>
      <c r="O41" s="48">
        <f t="shared" si="2"/>
        <v>0</v>
      </c>
      <c r="P41" s="358"/>
      <c r="Q41" s="358"/>
      <c r="R41" s="358"/>
    </row>
    <row r="42" spans="1:18" s="39" customFormat="1">
      <c r="A42" s="325"/>
      <c r="B42" s="395"/>
      <c r="C42" s="560"/>
      <c r="D42" s="325"/>
      <c r="E42" s="325"/>
      <c r="F42" s="410"/>
      <c r="G42" s="322"/>
      <c r="H42" s="358"/>
      <c r="I42" s="322"/>
      <c r="J42" s="358"/>
      <c r="K42" s="47"/>
      <c r="L42" s="47"/>
      <c r="M42" s="49"/>
      <c r="N42" s="171"/>
      <c r="O42" s="48">
        <f t="shared" si="2"/>
        <v>0</v>
      </c>
      <c r="P42" s="358"/>
      <c r="Q42" s="358"/>
      <c r="R42" s="358"/>
    </row>
    <row r="43" spans="1:18" s="39" customFormat="1">
      <c r="A43" s="325"/>
      <c r="B43" s="556"/>
      <c r="C43" s="560"/>
      <c r="D43" s="325"/>
      <c r="E43" s="325"/>
      <c r="F43" s="410"/>
      <c r="G43" s="322"/>
      <c r="H43" s="358"/>
      <c r="I43" s="322"/>
      <c r="J43" s="358"/>
      <c r="K43" s="47"/>
      <c r="L43" s="47"/>
      <c r="M43" s="47"/>
      <c r="N43" s="171"/>
      <c r="O43" s="48">
        <f t="shared" si="2"/>
        <v>0</v>
      </c>
      <c r="P43" s="358"/>
      <c r="Q43" s="358"/>
      <c r="R43" s="358"/>
    </row>
    <row r="44" spans="1:18" s="39" customFormat="1" ht="11.25" customHeight="1">
      <c r="A44" s="325">
        <v>8</v>
      </c>
      <c r="B44" s="555" t="s">
        <v>5</v>
      </c>
      <c r="C44" s="560" t="s">
        <v>476</v>
      </c>
      <c r="D44" s="325" t="s">
        <v>68</v>
      </c>
      <c r="E44" s="325">
        <v>2</v>
      </c>
      <c r="F44" s="410">
        <f>H44+J44+R44</f>
        <v>5.4353306799999999</v>
      </c>
      <c r="G44" s="322">
        <v>1.04</v>
      </c>
      <c r="H44" s="358">
        <f>G44*$P$7/1000</f>
        <v>2.5349895999999998</v>
      </c>
      <c r="I44" s="322">
        <v>0.06</v>
      </c>
      <c r="J44" s="358">
        <f>I44*$P$8/1000</f>
        <v>0.1829142</v>
      </c>
      <c r="K44" s="172" t="s">
        <v>71</v>
      </c>
      <c r="L44" s="59" t="s">
        <v>68</v>
      </c>
      <c r="M44" s="59">
        <v>1</v>
      </c>
      <c r="N44" s="171">
        <v>2.4</v>
      </c>
      <c r="O44" s="48">
        <f t="shared" si="2"/>
        <v>2.4</v>
      </c>
      <c r="P44" s="358">
        <f>E44*F44</f>
        <v>10.87066136</v>
      </c>
      <c r="Q44" s="358">
        <f>SUM(O44:O47)</f>
        <v>2.4</v>
      </c>
      <c r="R44" s="358">
        <f>Q44*1.02*1.05*$R$13</f>
        <v>2.7174268800000001</v>
      </c>
    </row>
    <row r="45" spans="1:18" s="39" customFormat="1">
      <c r="A45" s="325"/>
      <c r="B45" s="395"/>
      <c r="C45" s="560"/>
      <c r="D45" s="325"/>
      <c r="E45" s="325"/>
      <c r="F45" s="410"/>
      <c r="G45" s="322"/>
      <c r="H45" s="358"/>
      <c r="I45" s="322"/>
      <c r="J45" s="358"/>
      <c r="K45" s="47"/>
      <c r="L45" s="47"/>
      <c r="M45" s="47"/>
      <c r="N45" s="171"/>
      <c r="O45" s="48">
        <f t="shared" si="2"/>
        <v>0</v>
      </c>
      <c r="P45" s="358"/>
      <c r="Q45" s="358"/>
      <c r="R45" s="358"/>
    </row>
    <row r="46" spans="1:18" s="39" customFormat="1">
      <c r="A46" s="325"/>
      <c r="B46" s="395"/>
      <c r="C46" s="560"/>
      <c r="D46" s="325"/>
      <c r="E46" s="325"/>
      <c r="F46" s="410"/>
      <c r="G46" s="322"/>
      <c r="H46" s="358"/>
      <c r="I46" s="322"/>
      <c r="J46" s="358"/>
      <c r="K46" s="47"/>
      <c r="L46" s="47"/>
      <c r="M46" s="49"/>
      <c r="N46" s="171"/>
      <c r="O46" s="48">
        <f t="shared" si="2"/>
        <v>0</v>
      </c>
      <c r="P46" s="358"/>
      <c r="Q46" s="358"/>
      <c r="R46" s="358"/>
    </row>
    <row r="47" spans="1:18" s="39" customFormat="1">
      <c r="A47" s="325"/>
      <c r="B47" s="556"/>
      <c r="C47" s="560"/>
      <c r="D47" s="325"/>
      <c r="E47" s="325"/>
      <c r="F47" s="410"/>
      <c r="G47" s="322"/>
      <c r="H47" s="358"/>
      <c r="I47" s="322"/>
      <c r="J47" s="358"/>
      <c r="K47" s="47"/>
      <c r="L47" s="47"/>
      <c r="M47" s="47"/>
      <c r="N47" s="171"/>
      <c r="O47" s="48">
        <f t="shared" si="2"/>
        <v>0</v>
      </c>
      <c r="P47" s="358"/>
      <c r="Q47" s="358"/>
      <c r="R47" s="358"/>
    </row>
    <row r="48" spans="1:18" s="39" customFormat="1" ht="11.25" customHeight="1">
      <c r="A48" s="325">
        <v>9</v>
      </c>
      <c r="B48" s="591" t="s">
        <v>6</v>
      </c>
      <c r="C48" s="560" t="s">
        <v>477</v>
      </c>
      <c r="D48" s="325" t="s">
        <v>68</v>
      </c>
      <c r="E48" s="325">
        <v>2</v>
      </c>
      <c r="F48" s="410">
        <f>H48+J48+R48</f>
        <v>6.6487620600000001</v>
      </c>
      <c r="G48" s="558">
        <v>0.9</v>
      </c>
      <c r="H48" s="358">
        <f>G48*$P$7/1000</f>
        <v>2.1937410000000002</v>
      </c>
      <c r="I48" s="558">
        <v>0.05</v>
      </c>
      <c r="J48" s="358">
        <f>I48*$P$8/1000</f>
        <v>0.15242850000000002</v>
      </c>
      <c r="K48" s="172" t="s">
        <v>71</v>
      </c>
      <c r="L48" s="59" t="s">
        <v>68</v>
      </c>
      <c r="M48" s="59">
        <v>1</v>
      </c>
      <c r="N48" s="171">
        <v>3.8</v>
      </c>
      <c r="O48" s="48">
        <f t="shared" si="2"/>
        <v>3.8</v>
      </c>
      <c r="P48" s="358">
        <f>E48*F48</f>
        <v>13.29752412</v>
      </c>
      <c r="Q48" s="358">
        <f>SUM(O48:O51)</f>
        <v>3.8</v>
      </c>
      <c r="R48" s="358">
        <f>Q48*1.02*1.05*$R$13</f>
        <v>4.3025925599999999</v>
      </c>
    </row>
    <row r="49" spans="1:18" s="39" customFormat="1">
      <c r="A49" s="325"/>
      <c r="B49" s="572"/>
      <c r="C49" s="560"/>
      <c r="D49" s="325"/>
      <c r="E49" s="325"/>
      <c r="F49" s="410"/>
      <c r="G49" s="558"/>
      <c r="H49" s="358"/>
      <c r="I49" s="558"/>
      <c r="J49" s="358"/>
      <c r="K49" s="47"/>
      <c r="L49" s="47"/>
      <c r="M49" s="47"/>
      <c r="N49" s="171"/>
      <c r="O49" s="48">
        <f t="shared" si="2"/>
        <v>0</v>
      </c>
      <c r="P49" s="358"/>
      <c r="Q49" s="358"/>
      <c r="R49" s="358"/>
    </row>
    <row r="50" spans="1:18" s="39" customFormat="1">
      <c r="A50" s="325"/>
      <c r="B50" s="572"/>
      <c r="C50" s="560"/>
      <c r="D50" s="325"/>
      <c r="E50" s="325"/>
      <c r="F50" s="410"/>
      <c r="G50" s="558"/>
      <c r="H50" s="358"/>
      <c r="I50" s="558"/>
      <c r="J50" s="358"/>
      <c r="K50" s="47"/>
      <c r="L50" s="47"/>
      <c r="M50" s="49"/>
      <c r="N50" s="171"/>
      <c r="O50" s="48">
        <f t="shared" si="2"/>
        <v>0</v>
      </c>
      <c r="P50" s="358"/>
      <c r="Q50" s="358"/>
      <c r="R50" s="358"/>
    </row>
    <row r="51" spans="1:18" s="39" customFormat="1">
      <c r="A51" s="325"/>
      <c r="B51" s="592"/>
      <c r="C51" s="560"/>
      <c r="D51" s="325"/>
      <c r="E51" s="325"/>
      <c r="F51" s="410"/>
      <c r="G51" s="558"/>
      <c r="H51" s="358"/>
      <c r="I51" s="558"/>
      <c r="J51" s="358"/>
      <c r="K51" s="47"/>
      <c r="L51" s="47"/>
      <c r="M51" s="47"/>
      <c r="N51" s="171"/>
      <c r="O51" s="48">
        <f t="shared" si="2"/>
        <v>0</v>
      </c>
      <c r="P51" s="358"/>
      <c r="Q51" s="358"/>
      <c r="R51" s="358"/>
    </row>
    <row r="52" spans="1:18" s="39" customFormat="1" ht="11.25" customHeight="1">
      <c r="A52" s="325">
        <v>10</v>
      </c>
      <c r="B52" s="591" t="s">
        <v>6</v>
      </c>
      <c r="C52" s="560" t="s">
        <v>478</v>
      </c>
      <c r="D52" s="325" t="s">
        <v>68</v>
      </c>
      <c r="E52" s="325">
        <v>1</v>
      </c>
      <c r="F52" s="410">
        <f>H52+J52+R52</f>
        <v>7.3281187800000005</v>
      </c>
      <c r="G52" s="558">
        <v>0.9</v>
      </c>
      <c r="H52" s="358">
        <f>G52*$P$7/1000</f>
        <v>2.1937410000000002</v>
      </c>
      <c r="I52" s="558">
        <v>0.05</v>
      </c>
      <c r="J52" s="358">
        <f>I52*$P$8/1000</f>
        <v>0.15242850000000002</v>
      </c>
      <c r="K52" s="172" t="s">
        <v>71</v>
      </c>
      <c r="L52" s="59" t="s">
        <v>68</v>
      </c>
      <c r="M52" s="59">
        <v>1</v>
      </c>
      <c r="N52" s="171">
        <v>4.4000000000000004</v>
      </c>
      <c r="O52" s="48">
        <f t="shared" si="2"/>
        <v>4.4000000000000004</v>
      </c>
      <c r="P52" s="358">
        <f>E52*F52</f>
        <v>7.3281187800000005</v>
      </c>
      <c r="Q52" s="358">
        <f>SUM(O52:O55)</f>
        <v>4.4000000000000004</v>
      </c>
      <c r="R52" s="358">
        <f>Q52*1.02*1.05*$R$13</f>
        <v>4.9819492800000003</v>
      </c>
    </row>
    <row r="53" spans="1:18" s="39" customFormat="1">
      <c r="A53" s="325"/>
      <c r="B53" s="572"/>
      <c r="C53" s="560"/>
      <c r="D53" s="325"/>
      <c r="E53" s="325"/>
      <c r="F53" s="410"/>
      <c r="G53" s="558"/>
      <c r="H53" s="358"/>
      <c r="I53" s="558"/>
      <c r="J53" s="358"/>
      <c r="K53" s="47"/>
      <c r="L53" s="47"/>
      <c r="M53" s="47"/>
      <c r="N53" s="171"/>
      <c r="O53" s="48">
        <f t="shared" si="2"/>
        <v>0</v>
      </c>
      <c r="P53" s="358"/>
      <c r="Q53" s="358"/>
      <c r="R53" s="358"/>
    </row>
    <row r="54" spans="1:18" s="39" customFormat="1">
      <c r="A54" s="325"/>
      <c r="B54" s="572"/>
      <c r="C54" s="560"/>
      <c r="D54" s="325"/>
      <c r="E54" s="325"/>
      <c r="F54" s="410"/>
      <c r="G54" s="558"/>
      <c r="H54" s="358"/>
      <c r="I54" s="558"/>
      <c r="J54" s="358"/>
      <c r="K54" s="47"/>
      <c r="L54" s="47"/>
      <c r="M54" s="49"/>
      <c r="N54" s="171"/>
      <c r="O54" s="48">
        <f t="shared" si="2"/>
        <v>0</v>
      </c>
      <c r="P54" s="358"/>
      <c r="Q54" s="358"/>
      <c r="R54" s="358"/>
    </row>
    <row r="55" spans="1:18" s="39" customFormat="1">
      <c r="A55" s="325"/>
      <c r="B55" s="592"/>
      <c r="C55" s="560"/>
      <c r="D55" s="325"/>
      <c r="E55" s="325"/>
      <c r="F55" s="410"/>
      <c r="G55" s="558"/>
      <c r="H55" s="358"/>
      <c r="I55" s="558"/>
      <c r="J55" s="358"/>
      <c r="K55" s="47"/>
      <c r="L55" s="47"/>
      <c r="M55" s="47"/>
      <c r="N55" s="171"/>
      <c r="O55" s="48">
        <f t="shared" si="2"/>
        <v>0</v>
      </c>
      <c r="P55" s="358"/>
      <c r="Q55" s="358"/>
      <c r="R55" s="358"/>
    </row>
    <row r="56" spans="1:18" s="39" customFormat="1" ht="11.25" customHeight="1">
      <c r="A56" s="325">
        <v>11</v>
      </c>
      <c r="B56" s="591" t="s">
        <v>6</v>
      </c>
      <c r="C56" s="560" t="s">
        <v>479</v>
      </c>
      <c r="D56" s="325" t="s">
        <v>68</v>
      </c>
      <c r="E56" s="325">
        <v>17</v>
      </c>
      <c r="F56" s="410">
        <f>H56+J56+R56</f>
        <v>6.08263146</v>
      </c>
      <c r="G56" s="558">
        <v>0.9</v>
      </c>
      <c r="H56" s="358">
        <f>G56*$P$7/1000</f>
        <v>2.1937410000000002</v>
      </c>
      <c r="I56" s="558">
        <v>0.05</v>
      </c>
      <c r="J56" s="358">
        <f>I56*$P$8/1000</f>
        <v>0.15242850000000002</v>
      </c>
      <c r="K56" s="172" t="s">
        <v>71</v>
      </c>
      <c r="L56" s="59" t="s">
        <v>68</v>
      </c>
      <c r="M56" s="59">
        <v>1</v>
      </c>
      <c r="N56" s="171">
        <v>3.3</v>
      </c>
      <c r="O56" s="48">
        <f t="shared" si="2"/>
        <v>3.3</v>
      </c>
      <c r="P56" s="358">
        <f>E56*F56</f>
        <v>103.40473482</v>
      </c>
      <c r="Q56" s="358">
        <f>SUM(O56:O59)</f>
        <v>3.3</v>
      </c>
      <c r="R56" s="358">
        <f>Q56*1.02*1.05*$R$13</f>
        <v>3.7364619599999997</v>
      </c>
    </row>
    <row r="57" spans="1:18" s="39" customFormat="1">
      <c r="A57" s="325"/>
      <c r="B57" s="572"/>
      <c r="C57" s="560"/>
      <c r="D57" s="325"/>
      <c r="E57" s="325"/>
      <c r="F57" s="410"/>
      <c r="G57" s="558"/>
      <c r="H57" s="358"/>
      <c r="I57" s="558"/>
      <c r="J57" s="358"/>
      <c r="K57" s="47"/>
      <c r="L57" s="47"/>
      <c r="M57" s="47"/>
      <c r="N57" s="171"/>
      <c r="O57" s="48">
        <f t="shared" si="2"/>
        <v>0</v>
      </c>
      <c r="P57" s="358"/>
      <c r="Q57" s="358"/>
      <c r="R57" s="358"/>
    </row>
    <row r="58" spans="1:18" s="39" customFormat="1">
      <c r="A58" s="325"/>
      <c r="B58" s="572"/>
      <c r="C58" s="560"/>
      <c r="D58" s="325"/>
      <c r="E58" s="325"/>
      <c r="F58" s="410"/>
      <c r="G58" s="558"/>
      <c r="H58" s="358"/>
      <c r="I58" s="558"/>
      <c r="J58" s="358"/>
      <c r="K58" s="47"/>
      <c r="L58" s="47"/>
      <c r="M58" s="49"/>
      <c r="N58" s="171"/>
      <c r="O58" s="48">
        <f t="shared" si="2"/>
        <v>0</v>
      </c>
      <c r="P58" s="358"/>
      <c r="Q58" s="358"/>
      <c r="R58" s="358"/>
    </row>
    <row r="59" spans="1:18" s="39" customFormat="1">
      <c r="A59" s="325"/>
      <c r="B59" s="592"/>
      <c r="C59" s="560"/>
      <c r="D59" s="325"/>
      <c r="E59" s="325"/>
      <c r="F59" s="410"/>
      <c r="G59" s="558"/>
      <c r="H59" s="358"/>
      <c r="I59" s="558"/>
      <c r="J59" s="358"/>
      <c r="K59" s="47"/>
      <c r="L59" s="47"/>
      <c r="M59" s="47"/>
      <c r="N59" s="171"/>
      <c r="O59" s="48">
        <f t="shared" si="2"/>
        <v>0</v>
      </c>
      <c r="P59" s="358"/>
      <c r="Q59" s="358"/>
      <c r="R59" s="358"/>
    </row>
    <row r="60" spans="1:18" s="39" customFormat="1" ht="11.25" customHeight="1">
      <c r="A60" s="325">
        <v>12</v>
      </c>
      <c r="B60" s="555" t="s">
        <v>6</v>
      </c>
      <c r="C60" s="560" t="s">
        <v>480</v>
      </c>
      <c r="D60" s="325" t="s">
        <v>68</v>
      </c>
      <c r="E60" s="325">
        <v>25</v>
      </c>
      <c r="F60" s="410">
        <f>H60+J60+R60</f>
        <v>3.7614960000000002</v>
      </c>
      <c r="G60" s="558">
        <v>0.9</v>
      </c>
      <c r="H60" s="358">
        <f>G60*$P$7/1000</f>
        <v>2.1937410000000002</v>
      </c>
      <c r="I60" s="558">
        <v>0.05</v>
      </c>
      <c r="J60" s="358">
        <f>I60*$P$8/1000</f>
        <v>0.15242850000000002</v>
      </c>
      <c r="K60" s="172" t="s">
        <v>71</v>
      </c>
      <c r="L60" s="59" t="s">
        <v>68</v>
      </c>
      <c r="M60" s="59">
        <v>1</v>
      </c>
      <c r="N60" s="171">
        <v>1.25</v>
      </c>
      <c r="O60" s="48">
        <f t="shared" si="2"/>
        <v>1.25</v>
      </c>
      <c r="P60" s="358">
        <f>E60*F60</f>
        <v>94.037400000000005</v>
      </c>
      <c r="Q60" s="358">
        <f>SUM(O60:O63)</f>
        <v>1.25</v>
      </c>
      <c r="R60" s="358">
        <f>Q60*1.02*1.05*$R$13</f>
        <v>1.4153264999999997</v>
      </c>
    </row>
    <row r="61" spans="1:18" s="39" customFormat="1">
      <c r="A61" s="325"/>
      <c r="B61" s="395"/>
      <c r="C61" s="560"/>
      <c r="D61" s="325"/>
      <c r="E61" s="325"/>
      <c r="F61" s="410"/>
      <c r="G61" s="558"/>
      <c r="H61" s="358"/>
      <c r="I61" s="558"/>
      <c r="J61" s="358"/>
      <c r="K61" s="47"/>
      <c r="L61" s="47"/>
      <c r="M61" s="47"/>
      <c r="N61" s="171"/>
      <c r="O61" s="48">
        <f t="shared" si="2"/>
        <v>0</v>
      </c>
      <c r="P61" s="358"/>
      <c r="Q61" s="358"/>
      <c r="R61" s="358"/>
    </row>
    <row r="62" spans="1:18" s="39" customFormat="1">
      <c r="A62" s="325"/>
      <c r="B62" s="395"/>
      <c r="C62" s="560"/>
      <c r="D62" s="325"/>
      <c r="E62" s="325"/>
      <c r="F62" s="410"/>
      <c r="G62" s="558"/>
      <c r="H62" s="358"/>
      <c r="I62" s="558"/>
      <c r="J62" s="358"/>
      <c r="K62" s="47"/>
      <c r="L62" s="47"/>
      <c r="M62" s="49"/>
      <c r="N62" s="171"/>
      <c r="O62" s="48">
        <f t="shared" si="2"/>
        <v>0</v>
      </c>
      <c r="P62" s="358"/>
      <c r="Q62" s="358"/>
      <c r="R62" s="358"/>
    </row>
    <row r="63" spans="1:18" s="39" customFormat="1">
      <c r="A63" s="325"/>
      <c r="B63" s="556"/>
      <c r="C63" s="560"/>
      <c r="D63" s="325"/>
      <c r="E63" s="325"/>
      <c r="F63" s="410"/>
      <c r="G63" s="558"/>
      <c r="H63" s="358"/>
      <c r="I63" s="558"/>
      <c r="J63" s="358"/>
      <c r="K63" s="47"/>
      <c r="L63" s="47"/>
      <c r="M63" s="47"/>
      <c r="N63" s="171"/>
      <c r="O63" s="48">
        <f t="shared" si="2"/>
        <v>0</v>
      </c>
      <c r="P63" s="358"/>
      <c r="Q63" s="358"/>
      <c r="R63" s="358"/>
    </row>
    <row r="64" spans="1:18" s="39" customFormat="1" ht="11.25" customHeight="1">
      <c r="A64" s="325">
        <v>13</v>
      </c>
      <c r="B64" s="555" t="s">
        <v>6</v>
      </c>
      <c r="C64" s="560" t="s">
        <v>481</v>
      </c>
      <c r="D64" s="325" t="s">
        <v>68</v>
      </c>
      <c r="E64" s="325">
        <v>2</v>
      </c>
      <c r="F64" s="410">
        <f>H64+J64+R64</f>
        <v>3.4331402520000003</v>
      </c>
      <c r="G64" s="558">
        <v>0.9</v>
      </c>
      <c r="H64" s="358">
        <f>G64*$P$7/1000</f>
        <v>2.1937410000000002</v>
      </c>
      <c r="I64" s="558">
        <v>0.05</v>
      </c>
      <c r="J64" s="358">
        <f>I64*$P$8/1000</f>
        <v>0.15242850000000002</v>
      </c>
      <c r="K64" s="172" t="s">
        <v>71</v>
      </c>
      <c r="L64" s="59" t="s">
        <v>68</v>
      </c>
      <c r="M64" s="59">
        <v>1</v>
      </c>
      <c r="N64" s="171">
        <v>0.96</v>
      </c>
      <c r="O64" s="48">
        <f t="shared" si="2"/>
        <v>0.96</v>
      </c>
      <c r="P64" s="358">
        <f>E64*F64</f>
        <v>6.8662805040000006</v>
      </c>
      <c r="Q64" s="358">
        <f>SUM(O64:O67)</f>
        <v>0.96</v>
      </c>
      <c r="R64" s="358">
        <f>Q64*1.02*1.05*$R$13</f>
        <v>1.0869707519999998</v>
      </c>
    </row>
    <row r="65" spans="1:18" s="39" customFormat="1">
      <c r="A65" s="325"/>
      <c r="B65" s="395"/>
      <c r="C65" s="560"/>
      <c r="D65" s="325"/>
      <c r="E65" s="325"/>
      <c r="F65" s="410"/>
      <c r="G65" s="558"/>
      <c r="H65" s="358"/>
      <c r="I65" s="558"/>
      <c r="J65" s="358"/>
      <c r="K65" s="47"/>
      <c r="L65" s="47"/>
      <c r="M65" s="47"/>
      <c r="N65" s="171"/>
      <c r="O65" s="48">
        <f t="shared" si="2"/>
        <v>0</v>
      </c>
      <c r="P65" s="358"/>
      <c r="Q65" s="358"/>
      <c r="R65" s="358"/>
    </row>
    <row r="66" spans="1:18" s="39" customFormat="1">
      <c r="A66" s="325"/>
      <c r="B66" s="395"/>
      <c r="C66" s="560"/>
      <c r="D66" s="325"/>
      <c r="E66" s="325"/>
      <c r="F66" s="410"/>
      <c r="G66" s="558"/>
      <c r="H66" s="358"/>
      <c r="I66" s="558"/>
      <c r="J66" s="358"/>
      <c r="K66" s="47"/>
      <c r="L66" s="47"/>
      <c r="M66" s="49"/>
      <c r="N66" s="171"/>
      <c r="O66" s="48">
        <f t="shared" si="2"/>
        <v>0</v>
      </c>
      <c r="P66" s="358"/>
      <c r="Q66" s="358"/>
      <c r="R66" s="358"/>
    </row>
    <row r="67" spans="1:18" s="39" customFormat="1">
      <c r="A67" s="325"/>
      <c r="B67" s="556"/>
      <c r="C67" s="560"/>
      <c r="D67" s="325"/>
      <c r="E67" s="325"/>
      <c r="F67" s="410"/>
      <c r="G67" s="558"/>
      <c r="H67" s="358"/>
      <c r="I67" s="558"/>
      <c r="J67" s="358"/>
      <c r="K67" s="47"/>
      <c r="L67" s="47"/>
      <c r="M67" s="47"/>
      <c r="N67" s="171"/>
      <c r="O67" s="48">
        <f t="shared" si="2"/>
        <v>0</v>
      </c>
      <c r="P67" s="358"/>
      <c r="Q67" s="358"/>
      <c r="R67" s="358"/>
    </row>
    <row r="68" spans="1:18" s="39" customFormat="1" ht="11.25" customHeight="1">
      <c r="A68" s="325">
        <v>14</v>
      </c>
      <c r="B68" s="555" t="s">
        <v>6</v>
      </c>
      <c r="C68" s="560" t="s">
        <v>482</v>
      </c>
      <c r="D68" s="325" t="s">
        <v>68</v>
      </c>
      <c r="E68" s="325">
        <v>5</v>
      </c>
      <c r="F68" s="410">
        <f>H68+J68+R68</f>
        <v>3.1953654</v>
      </c>
      <c r="G68" s="558">
        <v>0.9</v>
      </c>
      <c r="H68" s="358">
        <f>G68*$P$7/1000</f>
        <v>2.1937410000000002</v>
      </c>
      <c r="I68" s="558">
        <v>0.05</v>
      </c>
      <c r="J68" s="358">
        <f>I68*$P$8/1000</f>
        <v>0.15242850000000002</v>
      </c>
      <c r="K68" s="172" t="s">
        <v>71</v>
      </c>
      <c r="L68" s="59" t="s">
        <v>68</v>
      </c>
      <c r="M68" s="59">
        <v>1</v>
      </c>
      <c r="N68" s="171">
        <v>0.75</v>
      </c>
      <c r="O68" s="48">
        <f t="shared" ref="O68:O99" si="3">M68*N68</f>
        <v>0.75</v>
      </c>
      <c r="P68" s="358">
        <f>E68*F68</f>
        <v>15.976827</v>
      </c>
      <c r="Q68" s="358">
        <f>SUM(O68:O71)</f>
        <v>0.75</v>
      </c>
      <c r="R68" s="358">
        <f>Q68*1.02*1.05*$R$13</f>
        <v>0.8491959</v>
      </c>
    </row>
    <row r="69" spans="1:18" s="39" customFormat="1">
      <c r="A69" s="325"/>
      <c r="B69" s="395"/>
      <c r="C69" s="560"/>
      <c r="D69" s="325"/>
      <c r="E69" s="325"/>
      <c r="F69" s="410"/>
      <c r="G69" s="558"/>
      <c r="H69" s="358"/>
      <c r="I69" s="558"/>
      <c r="J69" s="358"/>
      <c r="K69" s="47"/>
      <c r="L69" s="47"/>
      <c r="M69" s="47"/>
      <c r="N69" s="171"/>
      <c r="O69" s="48">
        <f t="shared" si="3"/>
        <v>0</v>
      </c>
      <c r="P69" s="358"/>
      <c r="Q69" s="358"/>
      <c r="R69" s="358"/>
    </row>
    <row r="70" spans="1:18" s="39" customFormat="1">
      <c r="A70" s="325"/>
      <c r="B70" s="395"/>
      <c r="C70" s="560"/>
      <c r="D70" s="325"/>
      <c r="E70" s="325"/>
      <c r="F70" s="410"/>
      <c r="G70" s="558"/>
      <c r="H70" s="358"/>
      <c r="I70" s="558"/>
      <c r="J70" s="358"/>
      <c r="K70" s="47"/>
      <c r="L70" s="47"/>
      <c r="M70" s="49"/>
      <c r="N70" s="171"/>
      <c r="O70" s="48">
        <f t="shared" si="3"/>
        <v>0</v>
      </c>
      <c r="P70" s="358"/>
      <c r="Q70" s="358"/>
      <c r="R70" s="358"/>
    </row>
    <row r="71" spans="1:18" s="39" customFormat="1">
      <c r="A71" s="325"/>
      <c r="B71" s="556"/>
      <c r="C71" s="560"/>
      <c r="D71" s="325"/>
      <c r="E71" s="325"/>
      <c r="F71" s="410"/>
      <c r="G71" s="558"/>
      <c r="H71" s="358"/>
      <c r="I71" s="558"/>
      <c r="J71" s="358"/>
      <c r="K71" s="47"/>
      <c r="L71" s="47"/>
      <c r="M71" s="47"/>
      <c r="N71" s="171"/>
      <c r="O71" s="48">
        <f t="shared" si="3"/>
        <v>0</v>
      </c>
      <c r="P71" s="358"/>
      <c r="Q71" s="358"/>
      <c r="R71" s="358"/>
    </row>
    <row r="72" spans="1:18" s="39" customFormat="1" ht="11.25" customHeight="1">
      <c r="A72" s="325">
        <v>15</v>
      </c>
      <c r="B72" s="555" t="s">
        <v>6</v>
      </c>
      <c r="C72" s="560" t="s">
        <v>483</v>
      </c>
      <c r="D72" s="325" t="s">
        <v>68</v>
      </c>
      <c r="E72" s="325">
        <v>8</v>
      </c>
      <c r="F72" s="410">
        <f>H72+J72+R72</f>
        <v>3.1387523400000004</v>
      </c>
      <c r="G72" s="558">
        <v>0.9</v>
      </c>
      <c r="H72" s="358">
        <f>G72*$P$7/1000</f>
        <v>2.1937410000000002</v>
      </c>
      <c r="I72" s="558">
        <v>0.05</v>
      </c>
      <c r="J72" s="358">
        <f>I72*$P$8/1000</f>
        <v>0.15242850000000002</v>
      </c>
      <c r="K72" s="172" t="s">
        <v>71</v>
      </c>
      <c r="L72" s="59" t="s">
        <v>68</v>
      </c>
      <c r="M72" s="59">
        <v>1</v>
      </c>
      <c r="N72" s="171">
        <v>0.7</v>
      </c>
      <c r="O72" s="48">
        <f t="shared" si="3"/>
        <v>0.7</v>
      </c>
      <c r="P72" s="358">
        <f>E72*F72</f>
        <v>25.110018720000003</v>
      </c>
      <c r="Q72" s="358">
        <f>SUM(O72:O75)</f>
        <v>0.7</v>
      </c>
      <c r="R72" s="358">
        <f>Q72*1.02*1.05*$R$13</f>
        <v>0.79258284000000001</v>
      </c>
    </row>
    <row r="73" spans="1:18" s="39" customFormat="1">
      <c r="A73" s="325"/>
      <c r="B73" s="395"/>
      <c r="C73" s="560"/>
      <c r="D73" s="325"/>
      <c r="E73" s="325"/>
      <c r="F73" s="410"/>
      <c r="G73" s="558"/>
      <c r="H73" s="358"/>
      <c r="I73" s="558"/>
      <c r="J73" s="358"/>
      <c r="K73" s="47"/>
      <c r="L73" s="47"/>
      <c r="M73" s="47"/>
      <c r="N73" s="171"/>
      <c r="O73" s="48">
        <f t="shared" si="3"/>
        <v>0</v>
      </c>
      <c r="P73" s="358"/>
      <c r="Q73" s="358"/>
      <c r="R73" s="358"/>
    </row>
    <row r="74" spans="1:18" s="39" customFormat="1">
      <c r="A74" s="325"/>
      <c r="B74" s="395"/>
      <c r="C74" s="560"/>
      <c r="D74" s="325"/>
      <c r="E74" s="325"/>
      <c r="F74" s="410"/>
      <c r="G74" s="558"/>
      <c r="H74" s="358"/>
      <c r="I74" s="558"/>
      <c r="J74" s="358"/>
      <c r="K74" s="47"/>
      <c r="L74" s="47"/>
      <c r="M74" s="49"/>
      <c r="N74" s="171"/>
      <c r="O74" s="48">
        <f t="shared" si="3"/>
        <v>0</v>
      </c>
      <c r="P74" s="358"/>
      <c r="Q74" s="358"/>
      <c r="R74" s="358"/>
    </row>
    <row r="75" spans="1:18" s="39" customFormat="1">
      <c r="A75" s="325"/>
      <c r="B75" s="556"/>
      <c r="C75" s="560"/>
      <c r="D75" s="325"/>
      <c r="E75" s="325"/>
      <c r="F75" s="410"/>
      <c r="G75" s="558"/>
      <c r="H75" s="358"/>
      <c r="I75" s="558"/>
      <c r="J75" s="358"/>
      <c r="K75" s="47"/>
      <c r="L75" s="47"/>
      <c r="M75" s="47"/>
      <c r="N75" s="171"/>
      <c r="O75" s="48">
        <f t="shared" si="3"/>
        <v>0</v>
      </c>
      <c r="P75" s="358"/>
      <c r="Q75" s="358"/>
      <c r="R75" s="358"/>
    </row>
    <row r="76" spans="1:18" s="39" customFormat="1" ht="11.25" customHeight="1">
      <c r="A76" s="325">
        <v>16</v>
      </c>
      <c r="B76" s="555" t="s">
        <v>485</v>
      </c>
      <c r="C76" s="560" t="s">
        <v>484</v>
      </c>
      <c r="D76" s="325" t="s">
        <v>43</v>
      </c>
      <c r="E76" s="325">
        <v>1.5</v>
      </c>
      <c r="F76" s="410">
        <f>H76+J76+R76</f>
        <v>1.736030803</v>
      </c>
      <c r="G76" s="322">
        <v>5.5100000000000003E-2</v>
      </c>
      <c r="H76" s="358">
        <f>G76*$P$7/1000</f>
        <v>0.134305699</v>
      </c>
      <c r="I76" s="322">
        <v>6.3E-2</v>
      </c>
      <c r="J76" s="358">
        <f>I76*$P$8/1000</f>
        <v>0.19205991</v>
      </c>
      <c r="K76" s="172" t="s">
        <v>86</v>
      </c>
      <c r="L76" s="59" t="s">
        <v>43</v>
      </c>
      <c r="M76" s="59">
        <v>1</v>
      </c>
      <c r="N76" s="171">
        <v>1.2450000000000001</v>
      </c>
      <c r="O76" s="48">
        <f t="shared" si="3"/>
        <v>1.2450000000000001</v>
      </c>
      <c r="P76" s="358">
        <f>E76*F76</f>
        <v>2.6040462044999999</v>
      </c>
      <c r="Q76" s="358">
        <f>SUM(O76:O79)</f>
        <v>1.2450000000000001</v>
      </c>
      <c r="R76" s="358">
        <f>Q76*1.02*1.05*$R$13</f>
        <v>1.409665194</v>
      </c>
    </row>
    <row r="77" spans="1:18" s="39" customFormat="1">
      <c r="A77" s="325"/>
      <c r="B77" s="395"/>
      <c r="C77" s="560"/>
      <c r="D77" s="325"/>
      <c r="E77" s="325"/>
      <c r="F77" s="410"/>
      <c r="G77" s="322"/>
      <c r="H77" s="358"/>
      <c r="I77" s="322"/>
      <c r="J77" s="358"/>
      <c r="K77" s="47"/>
      <c r="L77" s="47"/>
      <c r="M77" s="47"/>
      <c r="N77" s="171"/>
      <c r="O77" s="48">
        <f t="shared" si="3"/>
        <v>0</v>
      </c>
      <c r="P77" s="358"/>
      <c r="Q77" s="358"/>
      <c r="R77" s="358"/>
    </row>
    <row r="78" spans="1:18" s="39" customFormat="1">
      <c r="A78" s="325"/>
      <c r="B78" s="395"/>
      <c r="C78" s="560"/>
      <c r="D78" s="325"/>
      <c r="E78" s="325"/>
      <c r="F78" s="410"/>
      <c r="G78" s="322"/>
      <c r="H78" s="358"/>
      <c r="I78" s="322"/>
      <c r="J78" s="358"/>
      <c r="K78" s="47"/>
      <c r="L78" s="47"/>
      <c r="M78" s="49"/>
      <c r="N78" s="171"/>
      <c r="O78" s="48">
        <f t="shared" si="3"/>
        <v>0</v>
      </c>
      <c r="P78" s="358"/>
      <c r="Q78" s="358"/>
      <c r="R78" s="358"/>
    </row>
    <row r="79" spans="1:18" s="39" customFormat="1">
      <c r="A79" s="325"/>
      <c r="B79" s="556"/>
      <c r="C79" s="560"/>
      <c r="D79" s="325"/>
      <c r="E79" s="325"/>
      <c r="F79" s="410"/>
      <c r="G79" s="322"/>
      <c r="H79" s="358"/>
      <c r="I79" s="322"/>
      <c r="J79" s="358"/>
      <c r="K79" s="47"/>
      <c r="L79" s="47"/>
      <c r="M79" s="47"/>
      <c r="N79" s="171"/>
      <c r="O79" s="48">
        <f t="shared" si="3"/>
        <v>0</v>
      </c>
      <c r="P79" s="358"/>
      <c r="Q79" s="358"/>
      <c r="R79" s="358"/>
    </row>
    <row r="80" spans="1:18" s="39" customFormat="1" ht="11.25" customHeight="1">
      <c r="A80" s="325">
        <v>17</v>
      </c>
      <c r="B80" s="577" t="s">
        <v>123</v>
      </c>
      <c r="C80" s="425" t="s">
        <v>486</v>
      </c>
      <c r="D80" s="325" t="s">
        <v>68</v>
      </c>
      <c r="E80" s="343">
        <v>1</v>
      </c>
      <c r="F80" s="582">
        <f>H80+J80+R80</f>
        <v>161.34722099999999</v>
      </c>
      <c r="G80" s="585"/>
      <c r="H80" s="588">
        <f>G80*$P$7/1000</f>
        <v>0</v>
      </c>
      <c r="I80" s="585"/>
      <c r="J80" s="588">
        <f>I80*$P$8/1000</f>
        <v>0</v>
      </c>
      <c r="K80" s="59" t="s">
        <v>487</v>
      </c>
      <c r="L80" s="59" t="s">
        <v>68</v>
      </c>
      <c r="M80" s="59">
        <v>1</v>
      </c>
      <c r="N80" s="171">
        <v>142.5</v>
      </c>
      <c r="O80" s="48">
        <f t="shared" si="3"/>
        <v>142.5</v>
      </c>
      <c r="P80" s="588">
        <f>E80*F80</f>
        <v>161.34722099999999</v>
      </c>
      <c r="Q80" s="588">
        <f>SUM(O80:O83)</f>
        <v>142.5</v>
      </c>
      <c r="R80" s="588">
        <f>Q80*1.02*1.05*$R$13</f>
        <v>161.34722099999999</v>
      </c>
    </row>
    <row r="81" spans="1:18" s="39" customFormat="1">
      <c r="A81" s="325"/>
      <c r="B81" s="578"/>
      <c r="C81" s="341"/>
      <c r="D81" s="325"/>
      <c r="E81" s="344"/>
      <c r="F81" s="583"/>
      <c r="G81" s="586"/>
      <c r="H81" s="589"/>
      <c r="I81" s="586"/>
      <c r="J81" s="589"/>
      <c r="K81" s="47"/>
      <c r="L81" s="47"/>
      <c r="M81" s="47"/>
      <c r="N81" s="171"/>
      <c r="O81" s="48">
        <f t="shared" si="3"/>
        <v>0</v>
      </c>
      <c r="P81" s="589"/>
      <c r="Q81" s="589"/>
      <c r="R81" s="589"/>
    </row>
    <row r="82" spans="1:18" s="39" customFormat="1">
      <c r="A82" s="325"/>
      <c r="B82" s="578"/>
      <c r="C82" s="341"/>
      <c r="D82" s="325"/>
      <c r="E82" s="344"/>
      <c r="F82" s="583"/>
      <c r="G82" s="586"/>
      <c r="H82" s="589"/>
      <c r="I82" s="586"/>
      <c r="J82" s="589"/>
      <c r="K82" s="47"/>
      <c r="L82" s="47"/>
      <c r="M82" s="49"/>
      <c r="N82" s="171"/>
      <c r="O82" s="48">
        <f t="shared" si="3"/>
        <v>0</v>
      </c>
      <c r="P82" s="589"/>
      <c r="Q82" s="589"/>
      <c r="R82" s="589"/>
    </row>
    <row r="83" spans="1:18" s="39" customFormat="1">
      <c r="A83" s="325"/>
      <c r="B83" s="579"/>
      <c r="C83" s="342"/>
      <c r="D83" s="325"/>
      <c r="E83" s="345"/>
      <c r="F83" s="584"/>
      <c r="G83" s="587"/>
      <c r="H83" s="590"/>
      <c r="I83" s="587"/>
      <c r="J83" s="590"/>
      <c r="K83" s="47"/>
      <c r="L83" s="47"/>
      <c r="M83" s="47"/>
      <c r="N83" s="171"/>
      <c r="O83" s="48">
        <f t="shared" si="3"/>
        <v>0</v>
      </c>
      <c r="P83" s="590"/>
      <c r="Q83" s="590"/>
      <c r="R83" s="590"/>
    </row>
    <row r="84" spans="1:18" s="39" customFormat="1" ht="11.25" customHeight="1">
      <c r="A84" s="325">
        <v>18</v>
      </c>
      <c r="B84" s="555" t="s">
        <v>6</v>
      </c>
      <c r="C84" s="560" t="s">
        <v>488</v>
      </c>
      <c r="D84" s="325" t="s">
        <v>68</v>
      </c>
      <c r="E84" s="325">
        <v>1</v>
      </c>
      <c r="F84" s="410">
        <f>H84+J84+R84</f>
        <v>4.15778742</v>
      </c>
      <c r="G84" s="558">
        <v>0.9</v>
      </c>
      <c r="H84" s="358">
        <f>G84*$P$7/1000</f>
        <v>2.1937410000000002</v>
      </c>
      <c r="I84" s="558">
        <v>0.05</v>
      </c>
      <c r="J84" s="358">
        <f>I84*$P$8/1000</f>
        <v>0.15242850000000002</v>
      </c>
      <c r="K84" s="172" t="s">
        <v>71</v>
      </c>
      <c r="L84" s="59" t="s">
        <v>68</v>
      </c>
      <c r="M84" s="59">
        <v>1</v>
      </c>
      <c r="N84" s="171">
        <v>1.6</v>
      </c>
      <c r="O84" s="48">
        <f t="shared" si="3"/>
        <v>1.6</v>
      </c>
      <c r="P84" s="358">
        <f>E84*F84</f>
        <v>4.15778742</v>
      </c>
      <c r="Q84" s="358">
        <f>SUM(O84:O87)</f>
        <v>1.6</v>
      </c>
      <c r="R84" s="358">
        <f>Q84*1.02*1.05*$R$13</f>
        <v>1.8116179200000002</v>
      </c>
    </row>
    <row r="85" spans="1:18" s="39" customFormat="1">
      <c r="A85" s="325"/>
      <c r="B85" s="395"/>
      <c r="C85" s="560"/>
      <c r="D85" s="325"/>
      <c r="E85" s="325"/>
      <c r="F85" s="410"/>
      <c r="G85" s="558"/>
      <c r="H85" s="358"/>
      <c r="I85" s="558"/>
      <c r="J85" s="358"/>
      <c r="K85" s="47"/>
      <c r="L85" s="47"/>
      <c r="M85" s="47"/>
      <c r="N85" s="171"/>
      <c r="O85" s="48">
        <f t="shared" si="3"/>
        <v>0</v>
      </c>
      <c r="P85" s="358"/>
      <c r="Q85" s="358"/>
      <c r="R85" s="358"/>
    </row>
    <row r="86" spans="1:18" s="39" customFormat="1">
      <c r="A86" s="325"/>
      <c r="B86" s="395"/>
      <c r="C86" s="560"/>
      <c r="D86" s="325"/>
      <c r="E86" s="325"/>
      <c r="F86" s="410"/>
      <c r="G86" s="558"/>
      <c r="H86" s="358"/>
      <c r="I86" s="558"/>
      <c r="J86" s="358"/>
      <c r="K86" s="47"/>
      <c r="L86" s="47"/>
      <c r="M86" s="49"/>
      <c r="N86" s="171"/>
      <c r="O86" s="48">
        <f t="shared" si="3"/>
        <v>0</v>
      </c>
      <c r="P86" s="358"/>
      <c r="Q86" s="358"/>
      <c r="R86" s="358"/>
    </row>
    <row r="87" spans="1:18" s="39" customFormat="1">
      <c r="A87" s="325"/>
      <c r="B87" s="556"/>
      <c r="C87" s="560"/>
      <c r="D87" s="325"/>
      <c r="E87" s="325"/>
      <c r="F87" s="410"/>
      <c r="G87" s="558"/>
      <c r="H87" s="358"/>
      <c r="I87" s="558"/>
      <c r="J87" s="358"/>
      <c r="K87" s="47"/>
      <c r="L87" s="47"/>
      <c r="M87" s="47"/>
      <c r="N87" s="171"/>
      <c r="O87" s="48">
        <f t="shared" si="3"/>
        <v>0</v>
      </c>
      <c r="P87" s="358"/>
      <c r="Q87" s="358"/>
      <c r="R87" s="358"/>
    </row>
    <row r="88" spans="1:18" ht="11.25" customHeight="1">
      <c r="A88" s="325">
        <v>19</v>
      </c>
      <c r="B88" s="394" t="s">
        <v>19</v>
      </c>
      <c r="C88" s="569" t="s">
        <v>489</v>
      </c>
      <c r="D88" s="329" t="s">
        <v>68</v>
      </c>
      <c r="E88" s="329">
        <v>1</v>
      </c>
      <c r="F88" s="331">
        <f>H88+J88+R88</f>
        <v>19.7761523</v>
      </c>
      <c r="G88" s="322">
        <v>1.51</v>
      </c>
      <c r="H88" s="324">
        <f>G88*$P$7/1000</f>
        <v>3.6806098999999994</v>
      </c>
      <c r="I88" s="385">
        <v>0.08</v>
      </c>
      <c r="J88" s="461">
        <f>I88*$P$8/1000</f>
        <v>0.24388560000000001</v>
      </c>
      <c r="K88" s="59" t="s">
        <v>90</v>
      </c>
      <c r="L88" s="172" t="s">
        <v>68</v>
      </c>
      <c r="M88" s="172">
        <v>1</v>
      </c>
      <c r="N88" s="172">
        <v>14</v>
      </c>
      <c r="O88" s="164">
        <f t="shared" si="3"/>
        <v>14</v>
      </c>
      <c r="P88" s="324">
        <f>E88*F88</f>
        <v>19.7761523</v>
      </c>
      <c r="Q88" s="324">
        <f>SUM(O88:O91)</f>
        <v>14</v>
      </c>
      <c r="R88" s="324">
        <f>Q88*1.02*1.05*$R$13</f>
        <v>15.851656800000001</v>
      </c>
    </row>
    <row r="89" spans="1:18">
      <c r="A89" s="325"/>
      <c r="B89" s="395"/>
      <c r="C89" s="570"/>
      <c r="D89" s="329"/>
      <c r="E89" s="329"/>
      <c r="F89" s="331"/>
      <c r="G89" s="322"/>
      <c r="H89" s="324"/>
      <c r="I89" s="386"/>
      <c r="J89" s="461"/>
      <c r="K89" s="59"/>
      <c r="L89" s="59"/>
      <c r="M89" s="59"/>
      <c r="N89" s="172"/>
      <c r="O89" s="164">
        <f t="shared" si="3"/>
        <v>0</v>
      </c>
      <c r="P89" s="324"/>
      <c r="Q89" s="324"/>
      <c r="R89" s="324"/>
    </row>
    <row r="90" spans="1:18">
      <c r="A90" s="325"/>
      <c r="B90" s="395"/>
      <c r="C90" s="570"/>
      <c r="D90" s="329"/>
      <c r="E90" s="329"/>
      <c r="F90" s="331"/>
      <c r="G90" s="322"/>
      <c r="H90" s="324"/>
      <c r="I90" s="386"/>
      <c r="J90" s="461"/>
      <c r="K90" s="59"/>
      <c r="L90" s="59"/>
      <c r="M90" s="67"/>
      <c r="N90" s="172"/>
      <c r="O90" s="164">
        <f t="shared" si="3"/>
        <v>0</v>
      </c>
      <c r="P90" s="324"/>
      <c r="Q90" s="324"/>
      <c r="R90" s="324"/>
    </row>
    <row r="91" spans="1:18">
      <c r="A91" s="325"/>
      <c r="B91" s="574"/>
      <c r="C91" s="370"/>
      <c r="D91" s="329"/>
      <c r="E91" s="329"/>
      <c r="F91" s="331"/>
      <c r="G91" s="322"/>
      <c r="H91" s="324"/>
      <c r="I91" s="529"/>
      <c r="J91" s="461"/>
      <c r="K91" s="59"/>
      <c r="L91" s="59"/>
      <c r="M91" s="59"/>
      <c r="N91" s="172"/>
      <c r="O91" s="164">
        <f t="shared" si="3"/>
        <v>0</v>
      </c>
      <c r="P91" s="324"/>
      <c r="Q91" s="324"/>
      <c r="R91" s="324"/>
    </row>
    <row r="92" spans="1:18" s="39" customFormat="1" ht="11.25" customHeight="1">
      <c r="A92" s="325">
        <v>20</v>
      </c>
      <c r="B92" s="571" t="s">
        <v>23</v>
      </c>
      <c r="C92" s="560" t="s">
        <v>490</v>
      </c>
      <c r="D92" s="325" t="s">
        <v>43</v>
      </c>
      <c r="E92" s="343">
        <v>2.1</v>
      </c>
      <c r="F92" s="410">
        <f>H92+J92+R92</f>
        <v>4.3090571403999993</v>
      </c>
      <c r="G92" s="558">
        <v>6.8000000000000005E-2</v>
      </c>
      <c r="H92" s="358">
        <f>G92*$P$7/1000</f>
        <v>0.16574931999999998</v>
      </c>
      <c r="I92" s="558">
        <v>0.09</v>
      </c>
      <c r="J92" s="358">
        <f>I92*$P$8/1000</f>
        <v>0.27437130000000004</v>
      </c>
      <c r="K92" s="172" t="s">
        <v>491</v>
      </c>
      <c r="L92" s="59" t="s">
        <v>68</v>
      </c>
      <c r="M92" s="59">
        <v>1</v>
      </c>
      <c r="N92" s="171">
        <v>3.4169999999999998</v>
      </c>
      <c r="O92" s="48">
        <f t="shared" si="3"/>
        <v>3.4169999999999998</v>
      </c>
      <c r="P92" s="358">
        <f>E92*F92</f>
        <v>9.0490199948399983</v>
      </c>
      <c r="Q92" s="358">
        <f>SUM(O92:O95)</f>
        <v>3.4169999999999998</v>
      </c>
      <c r="R92" s="358">
        <f>Q92*1.02*1.05*$R$13</f>
        <v>3.8689365203999997</v>
      </c>
    </row>
    <row r="93" spans="1:18" s="39" customFormat="1">
      <c r="A93" s="325"/>
      <c r="B93" s="572"/>
      <c r="C93" s="560"/>
      <c r="D93" s="325"/>
      <c r="E93" s="344"/>
      <c r="F93" s="410"/>
      <c r="G93" s="558"/>
      <c r="H93" s="358"/>
      <c r="I93" s="558"/>
      <c r="J93" s="358"/>
      <c r="K93" s="47"/>
      <c r="L93" s="47"/>
      <c r="M93" s="47"/>
      <c r="N93" s="171"/>
      <c r="O93" s="48">
        <f t="shared" si="3"/>
        <v>0</v>
      </c>
      <c r="P93" s="358"/>
      <c r="Q93" s="358"/>
      <c r="R93" s="358"/>
    </row>
    <row r="94" spans="1:18" s="39" customFormat="1">
      <c r="A94" s="325"/>
      <c r="B94" s="572"/>
      <c r="C94" s="560"/>
      <c r="D94" s="325"/>
      <c r="E94" s="344"/>
      <c r="F94" s="410"/>
      <c r="G94" s="558"/>
      <c r="H94" s="358"/>
      <c r="I94" s="558"/>
      <c r="J94" s="358"/>
      <c r="K94" s="47"/>
      <c r="L94" s="47"/>
      <c r="M94" s="49"/>
      <c r="N94" s="171"/>
      <c r="O94" s="48">
        <f t="shared" si="3"/>
        <v>0</v>
      </c>
      <c r="P94" s="358"/>
      <c r="Q94" s="358"/>
      <c r="R94" s="358"/>
    </row>
    <row r="95" spans="1:18" s="39" customFormat="1">
      <c r="A95" s="325"/>
      <c r="B95" s="573"/>
      <c r="C95" s="560"/>
      <c r="D95" s="325"/>
      <c r="E95" s="345"/>
      <c r="F95" s="410"/>
      <c r="G95" s="558"/>
      <c r="H95" s="358"/>
      <c r="I95" s="558"/>
      <c r="J95" s="358"/>
      <c r="K95" s="47"/>
      <c r="L95" s="47"/>
      <c r="M95" s="47"/>
      <c r="N95" s="171"/>
      <c r="O95" s="48">
        <f t="shared" si="3"/>
        <v>0</v>
      </c>
      <c r="P95" s="358"/>
      <c r="Q95" s="358"/>
      <c r="R95" s="358"/>
    </row>
    <row r="96" spans="1:18" s="39" customFormat="1" ht="11.25" customHeight="1">
      <c r="A96" s="325">
        <v>21</v>
      </c>
      <c r="B96" s="571" t="s">
        <v>123</v>
      </c>
      <c r="C96" s="560" t="s">
        <v>492</v>
      </c>
      <c r="D96" s="325" t="s">
        <v>43</v>
      </c>
      <c r="E96" s="325">
        <v>1.62</v>
      </c>
      <c r="F96" s="410">
        <f>H96+J96+R96</f>
        <v>0.79258284000000001</v>
      </c>
      <c r="G96" s="558"/>
      <c r="H96" s="358">
        <f>G96*$P$7/1000</f>
        <v>0</v>
      </c>
      <c r="I96" s="558"/>
      <c r="J96" s="358">
        <f>I96*$P$8/1000</f>
        <v>0</v>
      </c>
      <c r="K96" s="172" t="s">
        <v>493</v>
      </c>
      <c r="L96" s="59" t="s">
        <v>43</v>
      </c>
      <c r="M96" s="59">
        <v>1</v>
      </c>
      <c r="N96" s="171">
        <v>0.7</v>
      </c>
      <c r="O96" s="48">
        <f t="shared" si="3"/>
        <v>0.7</v>
      </c>
      <c r="P96" s="358">
        <f>E96*F96</f>
        <v>1.2839842008000002</v>
      </c>
      <c r="Q96" s="358">
        <f>SUM(O96:O99)</f>
        <v>0.7</v>
      </c>
      <c r="R96" s="358">
        <f>Q96*1.02*1.05*$R$13</f>
        <v>0.79258284000000001</v>
      </c>
    </row>
    <row r="97" spans="1:18" s="39" customFormat="1">
      <c r="A97" s="325"/>
      <c r="B97" s="572"/>
      <c r="C97" s="560"/>
      <c r="D97" s="325"/>
      <c r="E97" s="325"/>
      <c r="F97" s="410"/>
      <c r="G97" s="558"/>
      <c r="H97" s="358"/>
      <c r="I97" s="558"/>
      <c r="J97" s="358"/>
      <c r="K97" s="47"/>
      <c r="L97" s="47"/>
      <c r="M97" s="47"/>
      <c r="N97" s="171"/>
      <c r="O97" s="48">
        <f t="shared" si="3"/>
        <v>0</v>
      </c>
      <c r="P97" s="358"/>
      <c r="Q97" s="358"/>
      <c r="R97" s="358"/>
    </row>
    <row r="98" spans="1:18" s="39" customFormat="1">
      <c r="A98" s="325"/>
      <c r="B98" s="572"/>
      <c r="C98" s="560"/>
      <c r="D98" s="325"/>
      <c r="E98" s="325"/>
      <c r="F98" s="410"/>
      <c r="G98" s="558"/>
      <c r="H98" s="358"/>
      <c r="I98" s="558"/>
      <c r="J98" s="358"/>
      <c r="K98" s="47"/>
      <c r="L98" s="47"/>
      <c r="M98" s="49"/>
      <c r="N98" s="171"/>
      <c r="O98" s="48">
        <f t="shared" si="3"/>
        <v>0</v>
      </c>
      <c r="P98" s="358"/>
      <c r="Q98" s="358"/>
      <c r="R98" s="358"/>
    </row>
    <row r="99" spans="1:18" s="39" customFormat="1">
      <c r="A99" s="325"/>
      <c r="B99" s="573"/>
      <c r="C99" s="560"/>
      <c r="D99" s="325"/>
      <c r="E99" s="325"/>
      <c r="F99" s="410"/>
      <c r="G99" s="558"/>
      <c r="H99" s="358"/>
      <c r="I99" s="558"/>
      <c r="J99" s="358"/>
      <c r="K99" s="47"/>
      <c r="L99" s="47"/>
      <c r="M99" s="47"/>
      <c r="N99" s="171"/>
      <c r="O99" s="48">
        <f t="shared" si="3"/>
        <v>0</v>
      </c>
      <c r="P99" s="358"/>
      <c r="Q99" s="358"/>
      <c r="R99" s="358"/>
    </row>
    <row r="100" spans="1:18" ht="11.25" customHeight="1">
      <c r="A100" s="325">
        <v>22</v>
      </c>
      <c r="B100" s="394" t="s">
        <v>21</v>
      </c>
      <c r="C100" s="355" t="s">
        <v>494</v>
      </c>
      <c r="D100" s="581" t="s">
        <v>43</v>
      </c>
      <c r="E100" s="458">
        <v>3</v>
      </c>
      <c r="F100" s="357">
        <f>H100+J100+R100</f>
        <v>1.9983640887959999</v>
      </c>
      <c r="G100" s="454">
        <v>6.2399999999999997E-2</v>
      </c>
      <c r="H100" s="417">
        <f>G100*$P$7/1000</f>
        <v>0.15209937599999998</v>
      </c>
      <c r="I100" s="454">
        <v>2.7000000000000001E-3</v>
      </c>
      <c r="J100" s="417">
        <f>I100*$P$8/1000</f>
        <v>8.2311390000000002E-3</v>
      </c>
      <c r="K100" s="57" t="s">
        <v>130</v>
      </c>
      <c r="L100" s="57" t="s">
        <v>43</v>
      </c>
      <c r="M100" s="57">
        <v>1.02</v>
      </c>
      <c r="N100" s="175">
        <v>1.5914999999999999</v>
      </c>
      <c r="O100" s="122">
        <f t="shared" ref="O100:O123" si="4">M100*N100</f>
        <v>1.6233299999999999</v>
      </c>
      <c r="P100" s="417">
        <f>E100*F100</f>
        <v>5.9950922663879993</v>
      </c>
      <c r="Q100" s="417">
        <f>SUM(O100:O103)</f>
        <v>1.6233299999999999</v>
      </c>
      <c r="R100" s="417">
        <f>Q100*1.02*1.05*$R$13</f>
        <v>1.8380335737959999</v>
      </c>
    </row>
    <row r="101" spans="1:18">
      <c r="A101" s="325"/>
      <c r="B101" s="395"/>
      <c r="C101" s="355"/>
      <c r="D101" s="513"/>
      <c r="E101" s="458"/>
      <c r="F101" s="357"/>
      <c r="G101" s="454"/>
      <c r="H101" s="417"/>
      <c r="I101" s="454"/>
      <c r="J101" s="417"/>
      <c r="K101" s="57"/>
      <c r="L101" s="57"/>
      <c r="M101" s="57"/>
      <c r="N101" s="175"/>
      <c r="O101" s="122">
        <f t="shared" si="4"/>
        <v>0</v>
      </c>
      <c r="P101" s="417"/>
      <c r="Q101" s="417"/>
      <c r="R101" s="417"/>
    </row>
    <row r="102" spans="1:18">
      <c r="A102" s="325"/>
      <c r="B102" s="395"/>
      <c r="C102" s="355"/>
      <c r="D102" s="513"/>
      <c r="E102" s="458"/>
      <c r="F102" s="357"/>
      <c r="G102" s="454"/>
      <c r="H102" s="417"/>
      <c r="I102" s="454"/>
      <c r="J102" s="417"/>
      <c r="K102" s="57"/>
      <c r="L102" s="57"/>
      <c r="M102" s="58"/>
      <c r="N102" s="175"/>
      <c r="O102" s="122">
        <f t="shared" si="4"/>
        <v>0</v>
      </c>
      <c r="P102" s="417"/>
      <c r="Q102" s="417"/>
      <c r="R102" s="417"/>
    </row>
    <row r="103" spans="1:18">
      <c r="A103" s="325"/>
      <c r="B103" s="580"/>
      <c r="C103" s="355"/>
      <c r="D103" s="525"/>
      <c r="E103" s="458"/>
      <c r="F103" s="357"/>
      <c r="G103" s="454"/>
      <c r="H103" s="417"/>
      <c r="I103" s="454"/>
      <c r="J103" s="417"/>
      <c r="K103" s="57"/>
      <c r="L103" s="57"/>
      <c r="M103" s="57"/>
      <c r="N103" s="175"/>
      <c r="O103" s="122">
        <f t="shared" si="4"/>
        <v>0</v>
      </c>
      <c r="P103" s="417"/>
      <c r="Q103" s="417"/>
      <c r="R103" s="417"/>
    </row>
    <row r="104" spans="1:18" ht="11.25" customHeight="1">
      <c r="A104" s="325">
        <v>23</v>
      </c>
      <c r="B104" s="394" t="s">
        <v>21</v>
      </c>
      <c r="C104" s="328" t="s">
        <v>170</v>
      </c>
      <c r="D104" s="523" t="s">
        <v>43</v>
      </c>
      <c r="E104" s="329">
        <v>1533</v>
      </c>
      <c r="F104" s="331">
        <f>H104+J104+R104</f>
        <v>0.65578537089599998</v>
      </c>
      <c r="G104" s="576">
        <v>6.2399999999999997E-2</v>
      </c>
      <c r="H104" s="324">
        <f>G104*$P$7/1000</f>
        <v>0.15209937599999998</v>
      </c>
      <c r="I104" s="576">
        <v>2.7000000000000001E-3</v>
      </c>
      <c r="J104" s="324">
        <f>I104*$P$8/1000</f>
        <v>8.2311390000000002E-3</v>
      </c>
      <c r="K104" s="59" t="s">
        <v>130</v>
      </c>
      <c r="L104" s="59" t="s">
        <v>43</v>
      </c>
      <c r="M104" s="59">
        <v>1.02</v>
      </c>
      <c r="N104" s="175">
        <v>0.42899999999999999</v>
      </c>
      <c r="O104" s="164">
        <f t="shared" si="4"/>
        <v>0.43758000000000002</v>
      </c>
      <c r="P104" s="324">
        <f>E104*F104</f>
        <v>1005.318973583568</v>
      </c>
      <c r="Q104" s="324">
        <f>SUM(O104:O107)</f>
        <v>0.43758000000000002</v>
      </c>
      <c r="R104" s="324">
        <f>Q104*1.02*1.05*$R$13</f>
        <v>0.49545485589600002</v>
      </c>
    </row>
    <row r="105" spans="1:18">
      <c r="A105" s="325"/>
      <c r="B105" s="395"/>
      <c r="C105" s="328"/>
      <c r="D105" s="513"/>
      <c r="E105" s="329"/>
      <c r="F105" s="331"/>
      <c r="G105" s="576"/>
      <c r="H105" s="324"/>
      <c r="I105" s="576"/>
      <c r="J105" s="324"/>
      <c r="K105" s="59"/>
      <c r="L105" s="59"/>
      <c r="M105" s="59"/>
      <c r="N105" s="175"/>
      <c r="O105" s="164">
        <f t="shared" si="4"/>
        <v>0</v>
      </c>
      <c r="P105" s="324"/>
      <c r="Q105" s="324"/>
      <c r="R105" s="324"/>
    </row>
    <row r="106" spans="1:18">
      <c r="A106" s="325"/>
      <c r="B106" s="395"/>
      <c r="C106" s="328"/>
      <c r="D106" s="513"/>
      <c r="E106" s="329"/>
      <c r="F106" s="331"/>
      <c r="G106" s="576"/>
      <c r="H106" s="324"/>
      <c r="I106" s="576"/>
      <c r="J106" s="324"/>
      <c r="K106" s="59"/>
      <c r="L106" s="59"/>
      <c r="M106" s="67"/>
      <c r="N106" s="175"/>
      <c r="O106" s="164">
        <f t="shared" si="4"/>
        <v>0</v>
      </c>
      <c r="P106" s="324"/>
      <c r="Q106" s="324"/>
      <c r="R106" s="324"/>
    </row>
    <row r="107" spans="1:18">
      <c r="A107" s="325"/>
      <c r="B107" s="556"/>
      <c r="C107" s="328"/>
      <c r="D107" s="525"/>
      <c r="E107" s="329"/>
      <c r="F107" s="331"/>
      <c r="G107" s="576"/>
      <c r="H107" s="324"/>
      <c r="I107" s="576"/>
      <c r="J107" s="324"/>
      <c r="K107" s="59"/>
      <c r="L107" s="59"/>
      <c r="M107" s="59"/>
      <c r="N107" s="175"/>
      <c r="O107" s="164">
        <f t="shared" si="4"/>
        <v>0</v>
      </c>
      <c r="P107" s="324"/>
      <c r="Q107" s="324"/>
      <c r="R107" s="324"/>
    </row>
    <row r="108" spans="1:18" ht="11.25" customHeight="1">
      <c r="A108" s="325">
        <v>24</v>
      </c>
      <c r="B108" s="394" t="s">
        <v>21</v>
      </c>
      <c r="C108" s="328" t="s">
        <v>495</v>
      </c>
      <c r="D108" s="523" t="s">
        <v>43</v>
      </c>
      <c r="E108" s="329">
        <v>34</v>
      </c>
      <c r="F108" s="331">
        <f>H108+J108+R108</f>
        <v>1.2863642784</v>
      </c>
      <c r="G108" s="576">
        <v>6.2399999999999997E-2</v>
      </c>
      <c r="H108" s="324">
        <f>G108*$P$7/1000</f>
        <v>0.15209937599999998</v>
      </c>
      <c r="I108" s="576">
        <v>2.7000000000000001E-3</v>
      </c>
      <c r="J108" s="324">
        <f>I108*$P$8/1000</f>
        <v>8.2311390000000002E-3</v>
      </c>
      <c r="K108" s="59" t="s">
        <v>130</v>
      </c>
      <c r="L108" s="59" t="s">
        <v>43</v>
      </c>
      <c r="M108" s="59">
        <v>1.02</v>
      </c>
      <c r="N108" s="175">
        <v>0.97499999999999998</v>
      </c>
      <c r="O108" s="164">
        <f t="shared" si="4"/>
        <v>0.99449999999999994</v>
      </c>
      <c r="P108" s="324">
        <f>E108*F108</f>
        <v>43.736385465600002</v>
      </c>
      <c r="Q108" s="324">
        <f>SUM(O108:O111)</f>
        <v>0.99449999999999994</v>
      </c>
      <c r="R108" s="324">
        <f>Q108*1.02*1.05*$R$13</f>
        <v>1.1260337633999999</v>
      </c>
    </row>
    <row r="109" spans="1:18">
      <c r="A109" s="325"/>
      <c r="B109" s="395"/>
      <c r="C109" s="328"/>
      <c r="D109" s="513"/>
      <c r="E109" s="329"/>
      <c r="F109" s="331"/>
      <c r="G109" s="576"/>
      <c r="H109" s="324"/>
      <c r="I109" s="576"/>
      <c r="J109" s="324"/>
      <c r="K109" s="59"/>
      <c r="L109" s="59"/>
      <c r="M109" s="59"/>
      <c r="N109" s="175"/>
      <c r="O109" s="164">
        <f t="shared" si="4"/>
        <v>0</v>
      </c>
      <c r="P109" s="324"/>
      <c r="Q109" s="324"/>
      <c r="R109" s="324"/>
    </row>
    <row r="110" spans="1:18">
      <c r="A110" s="325"/>
      <c r="B110" s="395"/>
      <c r="C110" s="328"/>
      <c r="D110" s="513"/>
      <c r="E110" s="329"/>
      <c r="F110" s="331"/>
      <c r="G110" s="576"/>
      <c r="H110" s="324"/>
      <c r="I110" s="576"/>
      <c r="J110" s="324"/>
      <c r="K110" s="59"/>
      <c r="L110" s="59"/>
      <c r="M110" s="67"/>
      <c r="N110" s="175"/>
      <c r="O110" s="164">
        <f t="shared" si="4"/>
        <v>0</v>
      </c>
      <c r="P110" s="324"/>
      <c r="Q110" s="324"/>
      <c r="R110" s="324"/>
    </row>
    <row r="111" spans="1:18">
      <c r="A111" s="325"/>
      <c r="B111" s="556"/>
      <c r="C111" s="328"/>
      <c r="D111" s="525"/>
      <c r="E111" s="329"/>
      <c r="F111" s="331"/>
      <c r="G111" s="576"/>
      <c r="H111" s="324"/>
      <c r="I111" s="576"/>
      <c r="J111" s="324"/>
      <c r="K111" s="59"/>
      <c r="L111" s="59"/>
      <c r="M111" s="59"/>
      <c r="N111" s="175"/>
      <c r="O111" s="164">
        <f t="shared" si="4"/>
        <v>0</v>
      </c>
      <c r="P111" s="324"/>
      <c r="Q111" s="324"/>
      <c r="R111" s="324"/>
    </row>
    <row r="112" spans="1:18" ht="11.25" customHeight="1">
      <c r="A112" s="325">
        <v>25</v>
      </c>
      <c r="B112" s="394" t="s">
        <v>21</v>
      </c>
      <c r="C112" s="328" t="s">
        <v>169</v>
      </c>
      <c r="D112" s="523" t="s">
        <v>43</v>
      </c>
      <c r="E112" s="329">
        <v>108</v>
      </c>
      <c r="F112" s="331">
        <f>H112+J112+R112</f>
        <v>1.7771995085999999</v>
      </c>
      <c r="G112" s="576">
        <v>6.2399999999999997E-2</v>
      </c>
      <c r="H112" s="324">
        <f>G112*$P$7/1000</f>
        <v>0.15209937599999998</v>
      </c>
      <c r="I112" s="576">
        <v>2.7000000000000001E-3</v>
      </c>
      <c r="J112" s="324">
        <f>I112*$P$8/1000</f>
        <v>8.2311390000000002E-3</v>
      </c>
      <c r="K112" s="59" t="s">
        <v>130</v>
      </c>
      <c r="L112" s="59" t="s">
        <v>43</v>
      </c>
      <c r="M112" s="59">
        <v>1.02</v>
      </c>
      <c r="N112" s="175">
        <v>1.4</v>
      </c>
      <c r="O112" s="164">
        <f t="shared" si="4"/>
        <v>1.4279999999999999</v>
      </c>
      <c r="P112" s="324">
        <f>E112*F112</f>
        <v>191.93754692879997</v>
      </c>
      <c r="Q112" s="324">
        <f>SUM(O112:O115)</f>
        <v>1.4279999999999999</v>
      </c>
      <c r="R112" s="324">
        <f>Q112*1.02*1.05*$R$13</f>
        <v>1.6168689935999998</v>
      </c>
    </row>
    <row r="113" spans="1:18">
      <c r="A113" s="325"/>
      <c r="B113" s="395"/>
      <c r="C113" s="328"/>
      <c r="D113" s="513"/>
      <c r="E113" s="329"/>
      <c r="F113" s="331"/>
      <c r="G113" s="576"/>
      <c r="H113" s="324"/>
      <c r="I113" s="576"/>
      <c r="J113" s="324"/>
      <c r="K113" s="59"/>
      <c r="L113" s="59"/>
      <c r="M113" s="59"/>
      <c r="N113" s="175"/>
      <c r="O113" s="164">
        <f t="shared" si="4"/>
        <v>0</v>
      </c>
      <c r="P113" s="324"/>
      <c r="Q113" s="324"/>
      <c r="R113" s="324"/>
    </row>
    <row r="114" spans="1:18">
      <c r="A114" s="325"/>
      <c r="B114" s="395"/>
      <c r="C114" s="328"/>
      <c r="D114" s="513"/>
      <c r="E114" s="329"/>
      <c r="F114" s="331"/>
      <c r="G114" s="576"/>
      <c r="H114" s="324"/>
      <c r="I114" s="576"/>
      <c r="J114" s="324"/>
      <c r="K114" s="59"/>
      <c r="L114" s="59"/>
      <c r="M114" s="67"/>
      <c r="N114" s="175"/>
      <c r="O114" s="164">
        <f t="shared" si="4"/>
        <v>0</v>
      </c>
      <c r="P114" s="324"/>
      <c r="Q114" s="324"/>
      <c r="R114" s="324"/>
    </row>
    <row r="115" spans="1:18">
      <c r="A115" s="325"/>
      <c r="B115" s="556"/>
      <c r="C115" s="328"/>
      <c r="D115" s="525"/>
      <c r="E115" s="329"/>
      <c r="F115" s="331"/>
      <c r="G115" s="576"/>
      <c r="H115" s="324"/>
      <c r="I115" s="576"/>
      <c r="J115" s="324"/>
      <c r="K115" s="59"/>
      <c r="L115" s="59"/>
      <c r="M115" s="59"/>
      <c r="N115" s="175"/>
      <c r="O115" s="164">
        <f t="shared" si="4"/>
        <v>0</v>
      </c>
      <c r="P115" s="324"/>
      <c r="Q115" s="324"/>
      <c r="R115" s="324"/>
    </row>
    <row r="116" spans="1:18" ht="11.25" customHeight="1">
      <c r="A116" s="325">
        <v>26</v>
      </c>
      <c r="B116" s="394" t="s">
        <v>21</v>
      </c>
      <c r="C116" s="328" t="s">
        <v>162</v>
      </c>
      <c r="D116" s="523" t="s">
        <v>43</v>
      </c>
      <c r="E116" s="329">
        <v>2794</v>
      </c>
      <c r="F116" s="331">
        <f>H116+J116+R116</f>
        <v>0.47561996875199997</v>
      </c>
      <c r="G116" s="576">
        <v>6.2399999999999997E-2</v>
      </c>
      <c r="H116" s="324">
        <f>G116*$P$7/1000</f>
        <v>0.15209937599999998</v>
      </c>
      <c r="I116" s="576">
        <v>2.7000000000000001E-3</v>
      </c>
      <c r="J116" s="324">
        <f>I116*$P$8/1000</f>
        <v>8.2311390000000002E-3</v>
      </c>
      <c r="K116" s="59" t="s">
        <v>130</v>
      </c>
      <c r="L116" s="59" t="s">
        <v>43</v>
      </c>
      <c r="M116" s="59">
        <v>1.02</v>
      </c>
      <c r="N116" s="175">
        <v>0.27300000000000002</v>
      </c>
      <c r="O116" s="164">
        <f t="shared" si="4"/>
        <v>0.27846000000000004</v>
      </c>
      <c r="P116" s="324">
        <f>E116*F116</f>
        <v>1328.882192693088</v>
      </c>
      <c r="Q116" s="324">
        <f>SUM(O116:O119)</f>
        <v>0.27846000000000004</v>
      </c>
      <c r="R116" s="324">
        <f>Q116*1.02*1.05*$R$13</f>
        <v>0.31528945375200002</v>
      </c>
    </row>
    <row r="117" spans="1:18">
      <c r="A117" s="325"/>
      <c r="B117" s="395"/>
      <c r="C117" s="328"/>
      <c r="D117" s="513"/>
      <c r="E117" s="329"/>
      <c r="F117" s="331"/>
      <c r="G117" s="576"/>
      <c r="H117" s="324"/>
      <c r="I117" s="576"/>
      <c r="J117" s="324"/>
      <c r="K117" s="59"/>
      <c r="L117" s="59"/>
      <c r="M117" s="59"/>
      <c r="N117" s="175"/>
      <c r="O117" s="164">
        <f t="shared" si="4"/>
        <v>0</v>
      </c>
      <c r="P117" s="324"/>
      <c r="Q117" s="324"/>
      <c r="R117" s="324"/>
    </row>
    <row r="118" spans="1:18">
      <c r="A118" s="325"/>
      <c r="B118" s="395"/>
      <c r="C118" s="328"/>
      <c r="D118" s="513"/>
      <c r="E118" s="329"/>
      <c r="F118" s="331"/>
      <c r="G118" s="576"/>
      <c r="H118" s="324"/>
      <c r="I118" s="576"/>
      <c r="J118" s="324"/>
      <c r="K118" s="59"/>
      <c r="L118" s="59"/>
      <c r="M118" s="67"/>
      <c r="N118" s="175"/>
      <c r="O118" s="164">
        <f t="shared" si="4"/>
        <v>0</v>
      </c>
      <c r="P118" s="324"/>
      <c r="Q118" s="324"/>
      <c r="R118" s="324"/>
    </row>
    <row r="119" spans="1:18">
      <c r="A119" s="325"/>
      <c r="B119" s="556"/>
      <c r="C119" s="328"/>
      <c r="D119" s="525"/>
      <c r="E119" s="329"/>
      <c r="F119" s="331"/>
      <c r="G119" s="576"/>
      <c r="H119" s="324"/>
      <c r="I119" s="576"/>
      <c r="J119" s="324"/>
      <c r="K119" s="59"/>
      <c r="L119" s="59"/>
      <c r="M119" s="59"/>
      <c r="N119" s="175"/>
      <c r="O119" s="164">
        <f t="shared" si="4"/>
        <v>0</v>
      </c>
      <c r="P119" s="324"/>
      <c r="Q119" s="324"/>
      <c r="R119" s="324"/>
    </row>
    <row r="120" spans="1:18" ht="11.25" customHeight="1">
      <c r="A120" s="325">
        <v>27</v>
      </c>
      <c r="B120" s="394" t="s">
        <v>21</v>
      </c>
      <c r="C120" s="328" t="s">
        <v>164</v>
      </c>
      <c r="D120" s="523" t="s">
        <v>43</v>
      </c>
      <c r="E120" s="329">
        <v>1892</v>
      </c>
      <c r="F120" s="331">
        <f>H120+J120+R120</f>
        <v>0.62806761672</v>
      </c>
      <c r="G120" s="576">
        <v>6.2399999999999997E-2</v>
      </c>
      <c r="H120" s="324">
        <f>G120*$P$7/1000</f>
        <v>0.15209937599999998</v>
      </c>
      <c r="I120" s="576">
        <v>2.7000000000000001E-3</v>
      </c>
      <c r="J120" s="324">
        <f>I120*$P$8/1000</f>
        <v>8.2311390000000002E-3</v>
      </c>
      <c r="K120" s="59" t="s">
        <v>130</v>
      </c>
      <c r="L120" s="59" t="s">
        <v>43</v>
      </c>
      <c r="M120" s="59">
        <v>1.02</v>
      </c>
      <c r="N120" s="175">
        <v>0.40500000000000003</v>
      </c>
      <c r="O120" s="164">
        <f t="shared" si="4"/>
        <v>0.41310000000000002</v>
      </c>
      <c r="P120" s="324">
        <f>E120*F120</f>
        <v>1188.30393083424</v>
      </c>
      <c r="Q120" s="324">
        <f>SUM(O120:O123)</f>
        <v>0.41310000000000002</v>
      </c>
      <c r="R120" s="324">
        <f>Q120*1.02*1.05*$R$13</f>
        <v>0.46773710171999999</v>
      </c>
    </row>
    <row r="121" spans="1:18">
      <c r="A121" s="325"/>
      <c r="B121" s="395"/>
      <c r="C121" s="328"/>
      <c r="D121" s="513"/>
      <c r="E121" s="329"/>
      <c r="F121" s="331"/>
      <c r="G121" s="576"/>
      <c r="H121" s="324"/>
      <c r="I121" s="576"/>
      <c r="J121" s="324"/>
      <c r="K121" s="59"/>
      <c r="L121" s="59"/>
      <c r="M121" s="59"/>
      <c r="N121" s="175"/>
      <c r="O121" s="164">
        <f t="shared" si="4"/>
        <v>0</v>
      </c>
      <c r="P121" s="324"/>
      <c r="Q121" s="324"/>
      <c r="R121" s="324"/>
    </row>
    <row r="122" spans="1:18">
      <c r="A122" s="325"/>
      <c r="B122" s="395"/>
      <c r="C122" s="328"/>
      <c r="D122" s="513"/>
      <c r="E122" s="329"/>
      <c r="F122" s="331"/>
      <c r="G122" s="576"/>
      <c r="H122" s="324"/>
      <c r="I122" s="576"/>
      <c r="J122" s="324"/>
      <c r="K122" s="59"/>
      <c r="L122" s="59"/>
      <c r="M122" s="67"/>
      <c r="N122" s="175"/>
      <c r="O122" s="164">
        <f t="shared" si="4"/>
        <v>0</v>
      </c>
      <c r="P122" s="324"/>
      <c r="Q122" s="324"/>
      <c r="R122" s="324"/>
    </row>
    <row r="123" spans="1:18">
      <c r="A123" s="325"/>
      <c r="B123" s="556"/>
      <c r="C123" s="328"/>
      <c r="D123" s="525"/>
      <c r="E123" s="329"/>
      <c r="F123" s="331"/>
      <c r="G123" s="576"/>
      <c r="H123" s="324"/>
      <c r="I123" s="576"/>
      <c r="J123" s="324"/>
      <c r="K123" s="59"/>
      <c r="L123" s="59"/>
      <c r="M123" s="59"/>
      <c r="N123" s="175"/>
      <c r="O123" s="164">
        <f t="shared" si="4"/>
        <v>0</v>
      </c>
      <c r="P123" s="324"/>
      <c r="Q123" s="324"/>
      <c r="R123" s="324"/>
    </row>
    <row r="124" spans="1:18" ht="11.25" customHeight="1">
      <c r="A124" s="325">
        <v>28</v>
      </c>
      <c r="B124" s="394" t="s">
        <v>21</v>
      </c>
      <c r="C124" s="328" t="s">
        <v>163</v>
      </c>
      <c r="D124" s="523" t="s">
        <v>43</v>
      </c>
      <c r="E124" s="329">
        <v>121</v>
      </c>
      <c r="F124" s="331">
        <f>H124+J124+R124</f>
        <v>0.86713324648799994</v>
      </c>
      <c r="G124" s="576">
        <v>6.2399999999999997E-2</v>
      </c>
      <c r="H124" s="324">
        <f>G124*$P$7/1000</f>
        <v>0.15209937599999998</v>
      </c>
      <c r="I124" s="576">
        <v>2.7000000000000001E-3</v>
      </c>
      <c r="J124" s="324">
        <f>I124*$P$8/1000</f>
        <v>8.2311390000000002E-3</v>
      </c>
      <c r="K124" s="59" t="s">
        <v>130</v>
      </c>
      <c r="L124" s="59" t="s">
        <v>43</v>
      </c>
      <c r="M124" s="59">
        <v>1.02</v>
      </c>
      <c r="N124" s="175">
        <v>0.61199999999999999</v>
      </c>
      <c r="O124" s="164">
        <f t="shared" ref="O124:O131" si="5">M124*N124</f>
        <v>0.62424000000000002</v>
      </c>
      <c r="P124" s="324">
        <f>E124*F124</f>
        <v>104.923122825048</v>
      </c>
      <c r="Q124" s="324">
        <f>SUM(O124:O127)</f>
        <v>0.62424000000000002</v>
      </c>
      <c r="R124" s="324">
        <f>Q124*1.02*1.05*$R$13</f>
        <v>0.70680273148799999</v>
      </c>
    </row>
    <row r="125" spans="1:18">
      <c r="A125" s="325"/>
      <c r="B125" s="395"/>
      <c r="C125" s="328"/>
      <c r="D125" s="513"/>
      <c r="E125" s="329"/>
      <c r="F125" s="331"/>
      <c r="G125" s="576"/>
      <c r="H125" s="324"/>
      <c r="I125" s="576"/>
      <c r="J125" s="324"/>
      <c r="K125" s="59"/>
      <c r="L125" s="59"/>
      <c r="M125" s="59"/>
      <c r="N125" s="175"/>
      <c r="O125" s="164">
        <f t="shared" si="5"/>
        <v>0</v>
      </c>
      <c r="P125" s="324"/>
      <c r="Q125" s="324"/>
      <c r="R125" s="324"/>
    </row>
    <row r="126" spans="1:18">
      <c r="A126" s="325"/>
      <c r="B126" s="395"/>
      <c r="C126" s="328"/>
      <c r="D126" s="513"/>
      <c r="E126" s="329"/>
      <c r="F126" s="331"/>
      <c r="G126" s="576"/>
      <c r="H126" s="324"/>
      <c r="I126" s="576"/>
      <c r="J126" s="324"/>
      <c r="K126" s="59"/>
      <c r="L126" s="59"/>
      <c r="M126" s="67"/>
      <c r="N126" s="175"/>
      <c r="O126" s="164">
        <f t="shared" si="5"/>
        <v>0</v>
      </c>
      <c r="P126" s="324"/>
      <c r="Q126" s="324"/>
      <c r="R126" s="324"/>
    </row>
    <row r="127" spans="1:18">
      <c r="A127" s="325"/>
      <c r="B127" s="556"/>
      <c r="C127" s="328"/>
      <c r="D127" s="525"/>
      <c r="E127" s="329"/>
      <c r="F127" s="331"/>
      <c r="G127" s="576"/>
      <c r="H127" s="324"/>
      <c r="I127" s="576"/>
      <c r="J127" s="324"/>
      <c r="K127" s="59"/>
      <c r="L127" s="59"/>
      <c r="M127" s="59"/>
      <c r="N127" s="175"/>
      <c r="O127" s="164">
        <f t="shared" si="5"/>
        <v>0</v>
      </c>
      <c r="P127" s="324"/>
      <c r="Q127" s="324"/>
      <c r="R127" s="324"/>
    </row>
    <row r="128" spans="1:18" s="39" customFormat="1">
      <c r="A128" s="325">
        <v>29</v>
      </c>
      <c r="B128" s="575" t="s">
        <v>123</v>
      </c>
      <c r="C128" s="560" t="s">
        <v>496</v>
      </c>
      <c r="D128" s="325" t="s">
        <v>68</v>
      </c>
      <c r="E128" s="325">
        <v>6</v>
      </c>
      <c r="F128" s="410">
        <f>H128+J128+R128</f>
        <v>0.14153265000000001</v>
      </c>
      <c r="G128" s="419"/>
      <c r="H128" s="358">
        <f>G128*$P$7/1000</f>
        <v>0</v>
      </c>
      <c r="I128" s="419"/>
      <c r="J128" s="358">
        <f>I128*$P$8/1000</f>
        <v>0</v>
      </c>
      <c r="K128" s="47" t="s">
        <v>91</v>
      </c>
      <c r="L128" s="172" t="s">
        <v>68</v>
      </c>
      <c r="M128" s="172">
        <v>1</v>
      </c>
      <c r="N128" s="171">
        <v>0.125</v>
      </c>
      <c r="O128" s="48">
        <f t="shared" si="5"/>
        <v>0.125</v>
      </c>
      <c r="P128" s="358">
        <f>E128*F128</f>
        <v>0.8491959</v>
      </c>
      <c r="Q128" s="358">
        <f>SUM(O128:O131)</f>
        <v>0.125</v>
      </c>
      <c r="R128" s="358">
        <f>Q128*1.02*1.05*$R$13</f>
        <v>0.14153265000000001</v>
      </c>
    </row>
    <row r="129" spans="1:18" s="39" customFormat="1">
      <c r="A129" s="325"/>
      <c r="B129" s="418"/>
      <c r="C129" s="560"/>
      <c r="D129" s="325"/>
      <c r="E129" s="325"/>
      <c r="F129" s="410"/>
      <c r="G129" s="419"/>
      <c r="H129" s="358"/>
      <c r="I129" s="419"/>
      <c r="J129" s="358"/>
      <c r="K129" s="47"/>
      <c r="L129" s="47"/>
      <c r="M129" s="47"/>
      <c r="N129" s="171"/>
      <c r="O129" s="48">
        <f t="shared" si="5"/>
        <v>0</v>
      </c>
      <c r="P129" s="358"/>
      <c r="Q129" s="358"/>
      <c r="R129" s="358"/>
    </row>
    <row r="130" spans="1:18" s="39" customFormat="1">
      <c r="A130" s="325"/>
      <c r="B130" s="418"/>
      <c r="C130" s="560"/>
      <c r="D130" s="325"/>
      <c r="E130" s="325"/>
      <c r="F130" s="410"/>
      <c r="G130" s="419"/>
      <c r="H130" s="358"/>
      <c r="I130" s="419"/>
      <c r="J130" s="358"/>
      <c r="K130" s="47"/>
      <c r="L130" s="47"/>
      <c r="M130" s="49"/>
      <c r="N130" s="171"/>
      <c r="O130" s="48">
        <f t="shared" si="5"/>
        <v>0</v>
      </c>
      <c r="P130" s="358"/>
      <c r="Q130" s="358"/>
      <c r="R130" s="358"/>
    </row>
    <row r="131" spans="1:18" s="39" customFormat="1">
      <c r="A131" s="325"/>
      <c r="B131" s="418"/>
      <c r="C131" s="560"/>
      <c r="D131" s="325"/>
      <c r="E131" s="325"/>
      <c r="F131" s="410"/>
      <c r="G131" s="419"/>
      <c r="H131" s="358"/>
      <c r="I131" s="419"/>
      <c r="J131" s="358"/>
      <c r="K131" s="47"/>
      <c r="L131" s="47"/>
      <c r="M131" s="47"/>
      <c r="N131" s="171"/>
      <c r="O131" s="48">
        <f t="shared" si="5"/>
        <v>0</v>
      </c>
      <c r="P131" s="358"/>
      <c r="Q131" s="358"/>
      <c r="R131" s="358"/>
    </row>
    <row r="132" spans="1:18" s="39" customFormat="1">
      <c r="A132" s="325">
        <v>30</v>
      </c>
      <c r="B132" s="575" t="s">
        <v>123</v>
      </c>
      <c r="C132" s="560" t="s">
        <v>497</v>
      </c>
      <c r="D132" s="325" t="s">
        <v>68</v>
      </c>
      <c r="E132" s="325">
        <v>30</v>
      </c>
      <c r="F132" s="410">
        <f>H132+J132+R132</f>
        <v>5.6613060000000007E-2</v>
      </c>
      <c r="G132" s="419"/>
      <c r="H132" s="358">
        <f>G132*$P$7/1000</f>
        <v>0</v>
      </c>
      <c r="I132" s="419"/>
      <c r="J132" s="358">
        <f>I132*$P$8/1000</f>
        <v>0</v>
      </c>
      <c r="K132" s="47" t="s">
        <v>91</v>
      </c>
      <c r="L132" s="172" t="s">
        <v>68</v>
      </c>
      <c r="M132" s="172">
        <v>1</v>
      </c>
      <c r="N132" s="171">
        <v>0.05</v>
      </c>
      <c r="O132" s="48">
        <f t="shared" ref="O132:O163" si="6">M132*N132</f>
        <v>0.05</v>
      </c>
      <c r="P132" s="358">
        <f>E132*F132</f>
        <v>1.6983918000000002</v>
      </c>
      <c r="Q132" s="358">
        <f>SUM(O132:O135)</f>
        <v>0.05</v>
      </c>
      <c r="R132" s="358">
        <f>Q132*1.02*1.05*$R$13</f>
        <v>5.6613060000000007E-2</v>
      </c>
    </row>
    <row r="133" spans="1:18" s="39" customFormat="1">
      <c r="A133" s="325"/>
      <c r="B133" s="418"/>
      <c r="C133" s="560"/>
      <c r="D133" s="325"/>
      <c r="E133" s="325"/>
      <c r="F133" s="410"/>
      <c r="G133" s="419"/>
      <c r="H133" s="358"/>
      <c r="I133" s="419"/>
      <c r="J133" s="358"/>
      <c r="K133" s="47"/>
      <c r="L133" s="47"/>
      <c r="M133" s="47"/>
      <c r="N133" s="171"/>
      <c r="O133" s="48">
        <f t="shared" si="6"/>
        <v>0</v>
      </c>
      <c r="P133" s="358"/>
      <c r="Q133" s="358"/>
      <c r="R133" s="358"/>
    </row>
    <row r="134" spans="1:18" s="39" customFormat="1">
      <c r="A134" s="325"/>
      <c r="B134" s="418"/>
      <c r="C134" s="560"/>
      <c r="D134" s="325"/>
      <c r="E134" s="325"/>
      <c r="F134" s="410"/>
      <c r="G134" s="419"/>
      <c r="H134" s="358"/>
      <c r="I134" s="419"/>
      <c r="J134" s="358"/>
      <c r="K134" s="47"/>
      <c r="L134" s="47"/>
      <c r="M134" s="49"/>
      <c r="N134" s="171"/>
      <c r="O134" s="48">
        <f t="shared" si="6"/>
        <v>0</v>
      </c>
      <c r="P134" s="358"/>
      <c r="Q134" s="358"/>
      <c r="R134" s="358"/>
    </row>
    <row r="135" spans="1:18" s="39" customFormat="1">
      <c r="A135" s="325"/>
      <c r="B135" s="418"/>
      <c r="C135" s="560"/>
      <c r="D135" s="325"/>
      <c r="E135" s="325"/>
      <c r="F135" s="410"/>
      <c r="G135" s="419"/>
      <c r="H135" s="358"/>
      <c r="I135" s="419"/>
      <c r="J135" s="358"/>
      <c r="K135" s="47"/>
      <c r="L135" s="47"/>
      <c r="M135" s="47"/>
      <c r="N135" s="171"/>
      <c r="O135" s="48">
        <f t="shared" si="6"/>
        <v>0</v>
      </c>
      <c r="P135" s="358"/>
      <c r="Q135" s="358"/>
      <c r="R135" s="358"/>
    </row>
    <row r="136" spans="1:18" s="39" customFormat="1">
      <c r="A136" s="325">
        <v>31</v>
      </c>
      <c r="B136" s="575" t="s">
        <v>123</v>
      </c>
      <c r="C136" s="560" t="s">
        <v>498</v>
      </c>
      <c r="D136" s="325" t="s">
        <v>68</v>
      </c>
      <c r="E136" s="325">
        <v>10</v>
      </c>
      <c r="F136" s="410">
        <f>H136+J136+R136</f>
        <v>4.5290447999999997E-2</v>
      </c>
      <c r="G136" s="419"/>
      <c r="H136" s="358">
        <f>G136*$P$7/1000</f>
        <v>0</v>
      </c>
      <c r="I136" s="419"/>
      <c r="J136" s="358">
        <f>I136*$P$8/1000</f>
        <v>0</v>
      </c>
      <c r="K136" s="47" t="s">
        <v>91</v>
      </c>
      <c r="L136" s="172" t="s">
        <v>68</v>
      </c>
      <c r="M136" s="172">
        <v>1</v>
      </c>
      <c r="N136" s="171">
        <v>0.04</v>
      </c>
      <c r="O136" s="48">
        <f t="shared" si="6"/>
        <v>0.04</v>
      </c>
      <c r="P136" s="358">
        <f>E136*F136</f>
        <v>0.45290447999999994</v>
      </c>
      <c r="Q136" s="358">
        <f>SUM(O136:O139)</f>
        <v>0.04</v>
      </c>
      <c r="R136" s="358">
        <f>Q136*1.02*1.05*$R$13</f>
        <v>4.5290447999999997E-2</v>
      </c>
    </row>
    <row r="137" spans="1:18" s="39" customFormat="1">
      <c r="A137" s="325"/>
      <c r="B137" s="418"/>
      <c r="C137" s="560"/>
      <c r="D137" s="325"/>
      <c r="E137" s="325"/>
      <c r="F137" s="410"/>
      <c r="G137" s="419"/>
      <c r="H137" s="358"/>
      <c r="I137" s="419"/>
      <c r="J137" s="358"/>
      <c r="K137" s="47"/>
      <c r="L137" s="47"/>
      <c r="M137" s="47"/>
      <c r="N137" s="171"/>
      <c r="O137" s="48">
        <f t="shared" si="6"/>
        <v>0</v>
      </c>
      <c r="P137" s="358"/>
      <c r="Q137" s="358"/>
      <c r="R137" s="358"/>
    </row>
    <row r="138" spans="1:18" s="39" customFormat="1">
      <c r="A138" s="325"/>
      <c r="B138" s="418"/>
      <c r="C138" s="560"/>
      <c r="D138" s="325"/>
      <c r="E138" s="325"/>
      <c r="F138" s="410"/>
      <c r="G138" s="419"/>
      <c r="H138" s="358"/>
      <c r="I138" s="419"/>
      <c r="J138" s="358"/>
      <c r="K138" s="47"/>
      <c r="L138" s="47"/>
      <c r="M138" s="49"/>
      <c r="N138" s="171"/>
      <c r="O138" s="48">
        <f t="shared" si="6"/>
        <v>0</v>
      </c>
      <c r="P138" s="358"/>
      <c r="Q138" s="358"/>
      <c r="R138" s="358"/>
    </row>
    <row r="139" spans="1:18" s="39" customFormat="1">
      <c r="A139" s="325"/>
      <c r="B139" s="418"/>
      <c r="C139" s="560"/>
      <c r="D139" s="325"/>
      <c r="E139" s="325"/>
      <c r="F139" s="410"/>
      <c r="G139" s="419"/>
      <c r="H139" s="358"/>
      <c r="I139" s="419"/>
      <c r="J139" s="358"/>
      <c r="K139" s="47"/>
      <c r="L139" s="47"/>
      <c r="M139" s="47"/>
      <c r="N139" s="171"/>
      <c r="O139" s="48">
        <f t="shared" si="6"/>
        <v>0</v>
      </c>
      <c r="P139" s="358"/>
      <c r="Q139" s="358"/>
      <c r="R139" s="358"/>
    </row>
    <row r="140" spans="1:18" s="39" customFormat="1">
      <c r="A140" s="325">
        <v>32</v>
      </c>
      <c r="B140" s="575" t="s">
        <v>123</v>
      </c>
      <c r="C140" s="560" t="s">
        <v>499</v>
      </c>
      <c r="D140" s="325" t="s">
        <v>68</v>
      </c>
      <c r="E140" s="325">
        <v>150</v>
      </c>
      <c r="F140" s="410">
        <f>H140+J140+R140</f>
        <v>4.5290447999999997E-2</v>
      </c>
      <c r="G140" s="419"/>
      <c r="H140" s="358">
        <f>G140*$P$7/1000</f>
        <v>0</v>
      </c>
      <c r="I140" s="419"/>
      <c r="J140" s="358">
        <f>I140*$P$8/1000</f>
        <v>0</v>
      </c>
      <c r="K140" s="47" t="s">
        <v>91</v>
      </c>
      <c r="L140" s="172" t="s">
        <v>68</v>
      </c>
      <c r="M140" s="172">
        <v>1</v>
      </c>
      <c r="N140" s="171">
        <v>0.04</v>
      </c>
      <c r="O140" s="48">
        <f t="shared" si="6"/>
        <v>0.04</v>
      </c>
      <c r="P140" s="358">
        <f>E140*F140</f>
        <v>6.7935671999999991</v>
      </c>
      <c r="Q140" s="358">
        <f>SUM(O140:O143)</f>
        <v>0.04</v>
      </c>
      <c r="R140" s="358">
        <f>Q140*1.02*1.05*$R$13</f>
        <v>4.5290447999999997E-2</v>
      </c>
    </row>
    <row r="141" spans="1:18" s="39" customFormat="1">
      <c r="A141" s="325"/>
      <c r="B141" s="418"/>
      <c r="C141" s="560"/>
      <c r="D141" s="325"/>
      <c r="E141" s="325"/>
      <c r="F141" s="410"/>
      <c r="G141" s="419"/>
      <c r="H141" s="358"/>
      <c r="I141" s="419"/>
      <c r="J141" s="358"/>
      <c r="K141" s="47"/>
      <c r="L141" s="47"/>
      <c r="M141" s="47"/>
      <c r="N141" s="171"/>
      <c r="O141" s="48">
        <f t="shared" si="6"/>
        <v>0</v>
      </c>
      <c r="P141" s="358"/>
      <c r="Q141" s="358"/>
      <c r="R141" s="358"/>
    </row>
    <row r="142" spans="1:18" s="39" customFormat="1">
      <c r="A142" s="325"/>
      <c r="B142" s="418"/>
      <c r="C142" s="560"/>
      <c r="D142" s="325"/>
      <c r="E142" s="325"/>
      <c r="F142" s="410"/>
      <c r="G142" s="419"/>
      <c r="H142" s="358"/>
      <c r="I142" s="419"/>
      <c r="J142" s="358"/>
      <c r="K142" s="47"/>
      <c r="L142" s="47"/>
      <c r="M142" s="49"/>
      <c r="N142" s="171"/>
      <c r="O142" s="48">
        <f t="shared" si="6"/>
        <v>0</v>
      </c>
      <c r="P142" s="358"/>
      <c r="Q142" s="358"/>
      <c r="R142" s="358"/>
    </row>
    <row r="143" spans="1:18" s="39" customFormat="1">
      <c r="A143" s="325"/>
      <c r="B143" s="418"/>
      <c r="C143" s="560"/>
      <c r="D143" s="325"/>
      <c r="E143" s="325"/>
      <c r="F143" s="410"/>
      <c r="G143" s="419"/>
      <c r="H143" s="358"/>
      <c r="I143" s="419"/>
      <c r="J143" s="358"/>
      <c r="K143" s="47"/>
      <c r="L143" s="47"/>
      <c r="M143" s="47"/>
      <c r="N143" s="171"/>
      <c r="O143" s="48">
        <f t="shared" si="6"/>
        <v>0</v>
      </c>
      <c r="P143" s="358"/>
      <c r="Q143" s="358"/>
      <c r="R143" s="358"/>
    </row>
    <row r="144" spans="1:18" s="39" customFormat="1">
      <c r="A144" s="325">
        <v>33</v>
      </c>
      <c r="B144" s="575" t="s">
        <v>123</v>
      </c>
      <c r="C144" s="560" t="s">
        <v>500</v>
      </c>
      <c r="D144" s="325" t="s">
        <v>68</v>
      </c>
      <c r="E144" s="325">
        <v>354</v>
      </c>
      <c r="F144" s="410">
        <f>H144+J144+R144</f>
        <v>4.5290447999999997E-2</v>
      </c>
      <c r="G144" s="419"/>
      <c r="H144" s="358">
        <f>G144*$P$7/1000</f>
        <v>0</v>
      </c>
      <c r="I144" s="419"/>
      <c r="J144" s="358">
        <f>I144*$P$8/1000</f>
        <v>0</v>
      </c>
      <c r="K144" s="47" t="s">
        <v>91</v>
      </c>
      <c r="L144" s="172" t="s">
        <v>68</v>
      </c>
      <c r="M144" s="172">
        <v>1</v>
      </c>
      <c r="N144" s="171">
        <v>0.04</v>
      </c>
      <c r="O144" s="48">
        <f t="shared" si="6"/>
        <v>0.04</v>
      </c>
      <c r="P144" s="358">
        <f>E144*F144</f>
        <v>16.032818591999998</v>
      </c>
      <c r="Q144" s="358">
        <f>SUM(O144:O147)</f>
        <v>0.04</v>
      </c>
      <c r="R144" s="358">
        <f>Q144*1.02*1.05*$R$13</f>
        <v>4.5290447999999997E-2</v>
      </c>
    </row>
    <row r="145" spans="1:18" s="39" customFormat="1">
      <c r="A145" s="325"/>
      <c r="B145" s="418"/>
      <c r="C145" s="560"/>
      <c r="D145" s="325"/>
      <c r="E145" s="325"/>
      <c r="F145" s="410"/>
      <c r="G145" s="419"/>
      <c r="H145" s="358"/>
      <c r="I145" s="419"/>
      <c r="J145" s="358"/>
      <c r="K145" s="47"/>
      <c r="L145" s="47"/>
      <c r="M145" s="47"/>
      <c r="N145" s="171"/>
      <c r="O145" s="48">
        <f t="shared" si="6"/>
        <v>0</v>
      </c>
      <c r="P145" s="358"/>
      <c r="Q145" s="358"/>
      <c r="R145" s="358"/>
    </row>
    <row r="146" spans="1:18" s="39" customFormat="1">
      <c r="A146" s="325"/>
      <c r="B146" s="418"/>
      <c r="C146" s="560"/>
      <c r="D146" s="325"/>
      <c r="E146" s="325"/>
      <c r="F146" s="410"/>
      <c r="G146" s="419"/>
      <c r="H146" s="358"/>
      <c r="I146" s="419"/>
      <c r="J146" s="358"/>
      <c r="K146" s="47"/>
      <c r="L146" s="47"/>
      <c r="M146" s="49"/>
      <c r="N146" s="171"/>
      <c r="O146" s="48">
        <f t="shared" si="6"/>
        <v>0</v>
      </c>
      <c r="P146" s="358"/>
      <c r="Q146" s="358"/>
      <c r="R146" s="358"/>
    </row>
    <row r="147" spans="1:18" s="39" customFormat="1">
      <c r="A147" s="325"/>
      <c r="B147" s="418"/>
      <c r="C147" s="560"/>
      <c r="D147" s="325"/>
      <c r="E147" s="325"/>
      <c r="F147" s="410"/>
      <c r="G147" s="419"/>
      <c r="H147" s="358"/>
      <c r="I147" s="419"/>
      <c r="J147" s="358"/>
      <c r="K147" s="47"/>
      <c r="L147" s="47"/>
      <c r="M147" s="47"/>
      <c r="N147" s="171"/>
      <c r="O147" s="48">
        <f t="shared" si="6"/>
        <v>0</v>
      </c>
      <c r="P147" s="358"/>
      <c r="Q147" s="358"/>
      <c r="R147" s="358"/>
    </row>
    <row r="148" spans="1:18" ht="11.25" customHeight="1">
      <c r="A148" s="325">
        <v>34</v>
      </c>
      <c r="B148" s="394" t="s">
        <v>501</v>
      </c>
      <c r="C148" s="569" t="s">
        <v>502</v>
      </c>
      <c r="D148" s="329" t="s">
        <v>68</v>
      </c>
      <c r="E148" s="329">
        <v>19</v>
      </c>
      <c r="F148" s="331">
        <f>H148+J148+R148</f>
        <v>14.81159177</v>
      </c>
      <c r="G148" s="322">
        <v>0.31900000000000001</v>
      </c>
      <c r="H148" s="324">
        <f>G148*$P$7/1000</f>
        <v>0.77755931</v>
      </c>
      <c r="I148" s="385">
        <v>0.51800000000000002</v>
      </c>
      <c r="J148" s="461">
        <f>I148*$P$8/1000</f>
        <v>1.5791592600000002</v>
      </c>
      <c r="K148" s="59" t="s">
        <v>503</v>
      </c>
      <c r="L148" s="172" t="s">
        <v>68</v>
      </c>
      <c r="M148" s="172">
        <v>1</v>
      </c>
      <c r="N148" s="172">
        <v>11</v>
      </c>
      <c r="O148" s="164">
        <f t="shared" si="6"/>
        <v>11</v>
      </c>
      <c r="P148" s="324">
        <f>E148*F148</f>
        <v>281.42024363000002</v>
      </c>
      <c r="Q148" s="324">
        <f>SUM(O148:O151)</f>
        <v>11</v>
      </c>
      <c r="R148" s="324">
        <f>Q148*1.02*1.05*$R$13</f>
        <v>12.4548732</v>
      </c>
    </row>
    <row r="149" spans="1:18">
      <c r="A149" s="325"/>
      <c r="B149" s="395"/>
      <c r="C149" s="570"/>
      <c r="D149" s="329"/>
      <c r="E149" s="329"/>
      <c r="F149" s="331"/>
      <c r="G149" s="322"/>
      <c r="H149" s="324"/>
      <c r="I149" s="386"/>
      <c r="J149" s="461"/>
      <c r="K149" s="59"/>
      <c r="L149" s="59"/>
      <c r="M149" s="59"/>
      <c r="N149" s="172"/>
      <c r="O149" s="164">
        <f t="shared" si="6"/>
        <v>0</v>
      </c>
      <c r="P149" s="324"/>
      <c r="Q149" s="324"/>
      <c r="R149" s="324"/>
    </row>
    <row r="150" spans="1:18">
      <c r="A150" s="325"/>
      <c r="B150" s="395"/>
      <c r="C150" s="570"/>
      <c r="D150" s="329"/>
      <c r="E150" s="329"/>
      <c r="F150" s="331"/>
      <c r="G150" s="322"/>
      <c r="H150" s="324"/>
      <c r="I150" s="386"/>
      <c r="J150" s="461"/>
      <c r="K150" s="59"/>
      <c r="L150" s="59"/>
      <c r="M150" s="67"/>
      <c r="N150" s="172"/>
      <c r="O150" s="164">
        <f t="shared" si="6"/>
        <v>0</v>
      </c>
      <c r="P150" s="324"/>
      <c r="Q150" s="324"/>
      <c r="R150" s="324"/>
    </row>
    <row r="151" spans="1:18">
      <c r="A151" s="325"/>
      <c r="B151" s="574"/>
      <c r="C151" s="370"/>
      <c r="D151" s="329"/>
      <c r="E151" s="329"/>
      <c r="F151" s="331"/>
      <c r="G151" s="322"/>
      <c r="H151" s="324"/>
      <c r="I151" s="529"/>
      <c r="J151" s="461"/>
      <c r="K151" s="59"/>
      <c r="L151" s="59"/>
      <c r="M151" s="59"/>
      <c r="N151" s="172"/>
      <c r="O151" s="164">
        <f t="shared" si="6"/>
        <v>0</v>
      </c>
      <c r="P151" s="324"/>
      <c r="Q151" s="324"/>
      <c r="R151" s="324"/>
    </row>
    <row r="152" spans="1:18" ht="11.25" customHeight="1">
      <c r="A152" s="325">
        <v>35</v>
      </c>
      <c r="B152" s="394" t="s">
        <v>501</v>
      </c>
      <c r="C152" s="569" t="s">
        <v>504</v>
      </c>
      <c r="D152" s="329" t="s">
        <v>68</v>
      </c>
      <c r="E152" s="329">
        <v>2</v>
      </c>
      <c r="F152" s="331">
        <f>H152+J152+R152</f>
        <v>18.208375369999999</v>
      </c>
      <c r="G152" s="322">
        <v>0.31900000000000001</v>
      </c>
      <c r="H152" s="324">
        <f>G152*$P$7/1000</f>
        <v>0.77755931</v>
      </c>
      <c r="I152" s="385">
        <v>0.51800000000000002</v>
      </c>
      <c r="J152" s="461">
        <f>I152*$P$8/1000</f>
        <v>1.5791592600000002</v>
      </c>
      <c r="K152" s="59" t="s">
        <v>503</v>
      </c>
      <c r="L152" s="172" t="s">
        <v>68</v>
      </c>
      <c r="M152" s="172">
        <v>1</v>
      </c>
      <c r="N152" s="172">
        <v>14</v>
      </c>
      <c r="O152" s="164">
        <f t="shared" si="6"/>
        <v>14</v>
      </c>
      <c r="P152" s="324">
        <f>E152*F152</f>
        <v>36.416750739999998</v>
      </c>
      <c r="Q152" s="324">
        <f>SUM(O152:O155)</f>
        <v>14</v>
      </c>
      <c r="R152" s="324">
        <f>Q152*1.02*1.05*$R$13</f>
        <v>15.851656800000001</v>
      </c>
    </row>
    <row r="153" spans="1:18">
      <c r="A153" s="325"/>
      <c r="B153" s="395"/>
      <c r="C153" s="570"/>
      <c r="D153" s="329"/>
      <c r="E153" s="329"/>
      <c r="F153" s="331"/>
      <c r="G153" s="322"/>
      <c r="H153" s="324"/>
      <c r="I153" s="386"/>
      <c r="J153" s="461"/>
      <c r="K153" s="59"/>
      <c r="L153" s="59"/>
      <c r="M153" s="59"/>
      <c r="N153" s="172"/>
      <c r="O153" s="164">
        <f t="shared" si="6"/>
        <v>0</v>
      </c>
      <c r="P153" s="324"/>
      <c r="Q153" s="324"/>
      <c r="R153" s="324"/>
    </row>
    <row r="154" spans="1:18">
      <c r="A154" s="325"/>
      <c r="B154" s="395"/>
      <c r="C154" s="570"/>
      <c r="D154" s="329"/>
      <c r="E154" s="329"/>
      <c r="F154" s="331"/>
      <c r="G154" s="322"/>
      <c r="H154" s="324"/>
      <c r="I154" s="386"/>
      <c r="J154" s="461"/>
      <c r="K154" s="59"/>
      <c r="L154" s="59"/>
      <c r="M154" s="67"/>
      <c r="N154" s="172"/>
      <c r="O154" s="164">
        <f t="shared" si="6"/>
        <v>0</v>
      </c>
      <c r="P154" s="324"/>
      <c r="Q154" s="324"/>
      <c r="R154" s="324"/>
    </row>
    <row r="155" spans="1:18">
      <c r="A155" s="325"/>
      <c r="B155" s="574"/>
      <c r="C155" s="370"/>
      <c r="D155" s="329"/>
      <c r="E155" s="329"/>
      <c r="F155" s="331"/>
      <c r="G155" s="322"/>
      <c r="H155" s="324"/>
      <c r="I155" s="529"/>
      <c r="J155" s="461"/>
      <c r="K155" s="59"/>
      <c r="L155" s="59"/>
      <c r="M155" s="59"/>
      <c r="N155" s="172"/>
      <c r="O155" s="164">
        <f t="shared" si="6"/>
        <v>0</v>
      </c>
      <c r="P155" s="324"/>
      <c r="Q155" s="324"/>
      <c r="R155" s="324"/>
    </row>
    <row r="156" spans="1:18" ht="11.25" customHeight="1">
      <c r="A156" s="325">
        <v>36</v>
      </c>
      <c r="B156" s="394" t="s">
        <v>501</v>
      </c>
      <c r="C156" s="569" t="s">
        <v>505</v>
      </c>
      <c r="D156" s="329" t="s">
        <v>68</v>
      </c>
      <c r="E156" s="329">
        <v>262</v>
      </c>
      <c r="F156" s="331">
        <f>H156+J156+R156</f>
        <v>10.508999210000001</v>
      </c>
      <c r="G156" s="322">
        <v>0.31900000000000001</v>
      </c>
      <c r="H156" s="324">
        <f>G156*$P$7/1000</f>
        <v>0.77755931</v>
      </c>
      <c r="I156" s="385">
        <v>0.51800000000000002</v>
      </c>
      <c r="J156" s="461">
        <f>I156*$P$8/1000</f>
        <v>1.5791592600000002</v>
      </c>
      <c r="K156" s="59" t="s">
        <v>503</v>
      </c>
      <c r="L156" s="172" t="s">
        <v>68</v>
      </c>
      <c r="M156" s="172">
        <v>1</v>
      </c>
      <c r="N156" s="172">
        <v>7.2</v>
      </c>
      <c r="O156" s="164">
        <f t="shared" si="6"/>
        <v>7.2</v>
      </c>
      <c r="P156" s="324">
        <f>E156*F156</f>
        <v>2753.3577930200004</v>
      </c>
      <c r="Q156" s="324">
        <f>SUM(O156:O159)</f>
        <v>7.2</v>
      </c>
      <c r="R156" s="324">
        <f>Q156*1.02*1.05*$R$13</f>
        <v>8.1522806400000007</v>
      </c>
    </row>
    <row r="157" spans="1:18">
      <c r="A157" s="325"/>
      <c r="B157" s="395"/>
      <c r="C157" s="570"/>
      <c r="D157" s="329"/>
      <c r="E157" s="329"/>
      <c r="F157" s="331"/>
      <c r="G157" s="322"/>
      <c r="H157" s="324"/>
      <c r="I157" s="386"/>
      <c r="J157" s="461"/>
      <c r="K157" s="59"/>
      <c r="L157" s="59"/>
      <c r="M157" s="59"/>
      <c r="N157" s="172"/>
      <c r="O157" s="164">
        <f t="shared" si="6"/>
        <v>0</v>
      </c>
      <c r="P157" s="324"/>
      <c r="Q157" s="324"/>
      <c r="R157" s="324"/>
    </row>
    <row r="158" spans="1:18">
      <c r="A158" s="325"/>
      <c r="B158" s="395"/>
      <c r="C158" s="570"/>
      <c r="D158" s="329"/>
      <c r="E158" s="329"/>
      <c r="F158" s="331"/>
      <c r="G158" s="322"/>
      <c r="H158" s="324"/>
      <c r="I158" s="386"/>
      <c r="J158" s="461"/>
      <c r="K158" s="59"/>
      <c r="L158" s="59"/>
      <c r="M158" s="67"/>
      <c r="N158" s="172"/>
      <c r="O158" s="164">
        <f t="shared" si="6"/>
        <v>0</v>
      </c>
      <c r="P158" s="324"/>
      <c r="Q158" s="324"/>
      <c r="R158" s="324"/>
    </row>
    <row r="159" spans="1:18">
      <c r="A159" s="325"/>
      <c r="B159" s="574"/>
      <c r="C159" s="370"/>
      <c r="D159" s="329"/>
      <c r="E159" s="329"/>
      <c r="F159" s="331"/>
      <c r="G159" s="322"/>
      <c r="H159" s="324"/>
      <c r="I159" s="529"/>
      <c r="J159" s="461"/>
      <c r="K159" s="59"/>
      <c r="L159" s="59"/>
      <c r="M159" s="59"/>
      <c r="N159" s="172"/>
      <c r="O159" s="164">
        <f t="shared" si="6"/>
        <v>0</v>
      </c>
      <c r="P159" s="324"/>
      <c r="Q159" s="324"/>
      <c r="R159" s="324"/>
    </row>
    <row r="160" spans="1:18" ht="11.25" customHeight="1">
      <c r="A160" s="325">
        <v>37</v>
      </c>
      <c r="B160" s="394" t="s">
        <v>501</v>
      </c>
      <c r="C160" s="569" t="s">
        <v>506</v>
      </c>
      <c r="D160" s="329" t="s">
        <v>68</v>
      </c>
      <c r="E160" s="329">
        <v>52</v>
      </c>
      <c r="F160" s="331">
        <f>H160+J160+R160</f>
        <v>11.98093877</v>
      </c>
      <c r="G160" s="322">
        <v>0.31900000000000001</v>
      </c>
      <c r="H160" s="324">
        <f>G160*$P$7/1000</f>
        <v>0.77755931</v>
      </c>
      <c r="I160" s="385">
        <v>0.51800000000000002</v>
      </c>
      <c r="J160" s="461">
        <f>I160*$P$8/1000</f>
        <v>1.5791592600000002</v>
      </c>
      <c r="K160" s="59" t="s">
        <v>503</v>
      </c>
      <c r="L160" s="172" t="s">
        <v>68</v>
      </c>
      <c r="M160" s="172">
        <v>1</v>
      </c>
      <c r="N160" s="172">
        <v>8.5</v>
      </c>
      <c r="O160" s="164">
        <f t="shared" si="6"/>
        <v>8.5</v>
      </c>
      <c r="P160" s="324">
        <f>E160*F160</f>
        <v>623.00881603999994</v>
      </c>
      <c r="Q160" s="324">
        <f>SUM(O160:O163)</f>
        <v>8.5</v>
      </c>
      <c r="R160" s="324">
        <f>Q160*1.02*1.05*$R$13</f>
        <v>9.6242201999999999</v>
      </c>
    </row>
    <row r="161" spans="1:18">
      <c r="A161" s="325"/>
      <c r="B161" s="395"/>
      <c r="C161" s="570"/>
      <c r="D161" s="329"/>
      <c r="E161" s="329"/>
      <c r="F161" s="331"/>
      <c r="G161" s="322"/>
      <c r="H161" s="324"/>
      <c r="I161" s="386"/>
      <c r="J161" s="461"/>
      <c r="K161" s="59"/>
      <c r="L161" s="59"/>
      <c r="M161" s="59"/>
      <c r="N161" s="172"/>
      <c r="O161" s="164">
        <f t="shared" si="6"/>
        <v>0</v>
      </c>
      <c r="P161" s="324"/>
      <c r="Q161" s="324"/>
      <c r="R161" s="324"/>
    </row>
    <row r="162" spans="1:18">
      <c r="A162" s="325"/>
      <c r="B162" s="395"/>
      <c r="C162" s="570"/>
      <c r="D162" s="329"/>
      <c r="E162" s="329"/>
      <c r="F162" s="331"/>
      <c r="G162" s="322"/>
      <c r="H162" s="324"/>
      <c r="I162" s="386"/>
      <c r="J162" s="461"/>
      <c r="K162" s="59"/>
      <c r="L162" s="59"/>
      <c r="M162" s="67"/>
      <c r="N162" s="172"/>
      <c r="O162" s="164">
        <f t="shared" si="6"/>
        <v>0</v>
      </c>
      <c r="P162" s="324"/>
      <c r="Q162" s="324"/>
      <c r="R162" s="324"/>
    </row>
    <row r="163" spans="1:18">
      <c r="A163" s="325"/>
      <c r="B163" s="574"/>
      <c r="C163" s="370"/>
      <c r="D163" s="329"/>
      <c r="E163" s="329"/>
      <c r="F163" s="331"/>
      <c r="G163" s="322"/>
      <c r="H163" s="324"/>
      <c r="I163" s="529"/>
      <c r="J163" s="461"/>
      <c r="K163" s="59"/>
      <c r="L163" s="59"/>
      <c r="M163" s="59"/>
      <c r="N163" s="172"/>
      <c r="O163" s="164">
        <f t="shared" si="6"/>
        <v>0</v>
      </c>
      <c r="P163" s="324"/>
      <c r="Q163" s="324"/>
      <c r="R163" s="324"/>
    </row>
    <row r="164" spans="1:18" ht="11.25" customHeight="1">
      <c r="A164" s="325">
        <v>38</v>
      </c>
      <c r="B164" s="394" t="s">
        <v>501</v>
      </c>
      <c r="C164" s="569" t="s">
        <v>507</v>
      </c>
      <c r="D164" s="329" t="s">
        <v>68</v>
      </c>
      <c r="E164" s="329">
        <v>89</v>
      </c>
      <c r="F164" s="331">
        <f>H164+J164+R164</f>
        <v>4.8476932100000001</v>
      </c>
      <c r="G164" s="322">
        <v>0.31900000000000001</v>
      </c>
      <c r="H164" s="324">
        <f>G164*$P$7/1000</f>
        <v>0.77755931</v>
      </c>
      <c r="I164" s="385">
        <v>0.51800000000000002</v>
      </c>
      <c r="J164" s="461">
        <f>I164*$P$8/1000</f>
        <v>1.5791592600000002</v>
      </c>
      <c r="K164" s="59" t="s">
        <v>503</v>
      </c>
      <c r="L164" s="172" t="s">
        <v>68</v>
      </c>
      <c r="M164" s="172">
        <v>1</v>
      </c>
      <c r="N164" s="172">
        <v>2.2000000000000002</v>
      </c>
      <c r="O164" s="164">
        <f t="shared" ref="O164:O195" si="7">M164*N164</f>
        <v>2.2000000000000002</v>
      </c>
      <c r="P164" s="324">
        <f>E164*F164</f>
        <v>431.44469569</v>
      </c>
      <c r="Q164" s="324">
        <f>SUM(O164:O167)</f>
        <v>2.2000000000000002</v>
      </c>
      <c r="R164" s="324">
        <f>Q164*1.02*1.05*$R$13</f>
        <v>2.4909746400000001</v>
      </c>
    </row>
    <row r="165" spans="1:18">
      <c r="A165" s="325"/>
      <c r="B165" s="395"/>
      <c r="C165" s="570"/>
      <c r="D165" s="329"/>
      <c r="E165" s="329"/>
      <c r="F165" s="331"/>
      <c r="G165" s="322"/>
      <c r="H165" s="324"/>
      <c r="I165" s="386"/>
      <c r="J165" s="461"/>
      <c r="K165" s="59"/>
      <c r="L165" s="59"/>
      <c r="M165" s="59"/>
      <c r="N165" s="172"/>
      <c r="O165" s="164">
        <f t="shared" si="7"/>
        <v>0</v>
      </c>
      <c r="P165" s="324"/>
      <c r="Q165" s="324"/>
      <c r="R165" s="324"/>
    </row>
    <row r="166" spans="1:18">
      <c r="A166" s="325"/>
      <c r="B166" s="395"/>
      <c r="C166" s="570"/>
      <c r="D166" s="329"/>
      <c r="E166" s="329"/>
      <c r="F166" s="331"/>
      <c r="G166" s="322"/>
      <c r="H166" s="324"/>
      <c r="I166" s="386"/>
      <c r="J166" s="461"/>
      <c r="K166" s="59"/>
      <c r="L166" s="59"/>
      <c r="M166" s="67"/>
      <c r="N166" s="172"/>
      <c r="O166" s="164">
        <f t="shared" si="7"/>
        <v>0</v>
      </c>
      <c r="P166" s="324"/>
      <c r="Q166" s="324"/>
      <c r="R166" s="324"/>
    </row>
    <row r="167" spans="1:18">
      <c r="A167" s="325"/>
      <c r="B167" s="574"/>
      <c r="C167" s="370"/>
      <c r="D167" s="329"/>
      <c r="E167" s="329"/>
      <c r="F167" s="331"/>
      <c r="G167" s="322"/>
      <c r="H167" s="324"/>
      <c r="I167" s="529"/>
      <c r="J167" s="461"/>
      <c r="K167" s="59"/>
      <c r="L167" s="59"/>
      <c r="M167" s="59"/>
      <c r="N167" s="172"/>
      <c r="O167" s="164">
        <f t="shared" si="7"/>
        <v>0</v>
      </c>
      <c r="P167" s="324"/>
      <c r="Q167" s="324"/>
      <c r="R167" s="324"/>
    </row>
    <row r="168" spans="1:18" ht="11.25" customHeight="1">
      <c r="A168" s="325">
        <v>39</v>
      </c>
      <c r="B168" s="394" t="s">
        <v>501</v>
      </c>
      <c r="C168" s="569" t="s">
        <v>508</v>
      </c>
      <c r="D168" s="329" t="s">
        <v>68</v>
      </c>
      <c r="E168" s="329">
        <v>36</v>
      </c>
      <c r="F168" s="331">
        <f>H168+J168+R168</f>
        <v>6.8857633700000003</v>
      </c>
      <c r="G168" s="322">
        <v>0.31900000000000001</v>
      </c>
      <c r="H168" s="324">
        <f>G168*$P$7/1000</f>
        <v>0.77755931</v>
      </c>
      <c r="I168" s="385">
        <v>0.51800000000000002</v>
      </c>
      <c r="J168" s="461">
        <f>I168*$P$8/1000</f>
        <v>1.5791592600000002</v>
      </c>
      <c r="K168" s="59" t="s">
        <v>503</v>
      </c>
      <c r="L168" s="172" t="s">
        <v>68</v>
      </c>
      <c r="M168" s="172">
        <v>1</v>
      </c>
      <c r="N168" s="172">
        <v>4</v>
      </c>
      <c r="O168" s="164">
        <f t="shared" si="7"/>
        <v>4</v>
      </c>
      <c r="P168" s="324">
        <f>E168*F168</f>
        <v>247.88748132000001</v>
      </c>
      <c r="Q168" s="324">
        <f>SUM(O168:O171)</f>
        <v>4</v>
      </c>
      <c r="R168" s="324">
        <f>Q168*1.02*1.05*$R$13</f>
        <v>4.5290448000000003</v>
      </c>
    </row>
    <row r="169" spans="1:18">
      <c r="A169" s="325"/>
      <c r="B169" s="395"/>
      <c r="C169" s="570"/>
      <c r="D169" s="329"/>
      <c r="E169" s="329"/>
      <c r="F169" s="331"/>
      <c r="G169" s="322"/>
      <c r="H169" s="324"/>
      <c r="I169" s="386"/>
      <c r="J169" s="461"/>
      <c r="K169" s="59"/>
      <c r="L169" s="59"/>
      <c r="M169" s="59"/>
      <c r="N169" s="172"/>
      <c r="O169" s="164">
        <f t="shared" si="7"/>
        <v>0</v>
      </c>
      <c r="P169" s="324"/>
      <c r="Q169" s="324"/>
      <c r="R169" s="324"/>
    </row>
    <row r="170" spans="1:18">
      <c r="A170" s="325"/>
      <c r="B170" s="395"/>
      <c r="C170" s="570"/>
      <c r="D170" s="329"/>
      <c r="E170" s="329"/>
      <c r="F170" s="331"/>
      <c r="G170" s="322"/>
      <c r="H170" s="324"/>
      <c r="I170" s="386"/>
      <c r="J170" s="461"/>
      <c r="K170" s="59"/>
      <c r="L170" s="59"/>
      <c r="M170" s="67"/>
      <c r="N170" s="172"/>
      <c r="O170" s="164">
        <f t="shared" si="7"/>
        <v>0</v>
      </c>
      <c r="P170" s="324"/>
      <c r="Q170" s="324"/>
      <c r="R170" s="324"/>
    </row>
    <row r="171" spans="1:18">
      <c r="A171" s="325"/>
      <c r="B171" s="574"/>
      <c r="C171" s="370"/>
      <c r="D171" s="329"/>
      <c r="E171" s="329"/>
      <c r="F171" s="331"/>
      <c r="G171" s="322"/>
      <c r="H171" s="324"/>
      <c r="I171" s="529"/>
      <c r="J171" s="461"/>
      <c r="K171" s="59"/>
      <c r="L171" s="59"/>
      <c r="M171" s="59"/>
      <c r="N171" s="172"/>
      <c r="O171" s="164">
        <f t="shared" si="7"/>
        <v>0</v>
      </c>
      <c r="P171" s="324"/>
      <c r="Q171" s="324"/>
      <c r="R171" s="324"/>
    </row>
    <row r="172" spans="1:18" ht="11.25" customHeight="1">
      <c r="A172" s="325">
        <v>40</v>
      </c>
      <c r="B172" s="394" t="s">
        <v>501</v>
      </c>
      <c r="C172" s="569" t="s">
        <v>509</v>
      </c>
      <c r="D172" s="329" t="s">
        <v>68</v>
      </c>
      <c r="E172" s="329">
        <v>8</v>
      </c>
      <c r="F172" s="331">
        <f>H172+J172+R172</f>
        <v>4.8476932100000001</v>
      </c>
      <c r="G172" s="322">
        <v>0.31900000000000001</v>
      </c>
      <c r="H172" s="324">
        <f>G172*$P$7/1000</f>
        <v>0.77755931</v>
      </c>
      <c r="I172" s="385">
        <v>0.51800000000000002</v>
      </c>
      <c r="J172" s="461">
        <f>I172*$P$8/1000</f>
        <v>1.5791592600000002</v>
      </c>
      <c r="K172" s="59" t="s">
        <v>503</v>
      </c>
      <c r="L172" s="172" t="s">
        <v>68</v>
      </c>
      <c r="M172" s="172">
        <v>1</v>
      </c>
      <c r="N172" s="172">
        <v>2.2000000000000002</v>
      </c>
      <c r="O172" s="164">
        <f t="shared" si="7"/>
        <v>2.2000000000000002</v>
      </c>
      <c r="P172" s="324">
        <f>E172*F172</f>
        <v>38.781545680000001</v>
      </c>
      <c r="Q172" s="324">
        <f>SUM(O172:O175)</f>
        <v>2.2000000000000002</v>
      </c>
      <c r="R172" s="324">
        <f>Q172*1.02*1.05*$R$13</f>
        <v>2.4909746400000001</v>
      </c>
    </row>
    <row r="173" spans="1:18">
      <c r="A173" s="325"/>
      <c r="B173" s="395"/>
      <c r="C173" s="570"/>
      <c r="D173" s="329"/>
      <c r="E173" s="329"/>
      <c r="F173" s="331"/>
      <c r="G173" s="322"/>
      <c r="H173" s="324"/>
      <c r="I173" s="386"/>
      <c r="J173" s="461"/>
      <c r="K173" s="59"/>
      <c r="L173" s="59"/>
      <c r="M173" s="59"/>
      <c r="N173" s="172"/>
      <c r="O173" s="164">
        <f t="shared" si="7"/>
        <v>0</v>
      </c>
      <c r="P173" s="324"/>
      <c r="Q173" s="324"/>
      <c r="R173" s="324"/>
    </row>
    <row r="174" spans="1:18">
      <c r="A174" s="325"/>
      <c r="B174" s="395"/>
      <c r="C174" s="570"/>
      <c r="D174" s="329"/>
      <c r="E174" s="329"/>
      <c r="F174" s="331"/>
      <c r="G174" s="322"/>
      <c r="H174" s="324"/>
      <c r="I174" s="386"/>
      <c r="J174" s="461"/>
      <c r="K174" s="59"/>
      <c r="L174" s="59"/>
      <c r="M174" s="67"/>
      <c r="N174" s="172"/>
      <c r="O174" s="164">
        <f t="shared" si="7"/>
        <v>0</v>
      </c>
      <c r="P174" s="324"/>
      <c r="Q174" s="324"/>
      <c r="R174" s="324"/>
    </row>
    <row r="175" spans="1:18">
      <c r="A175" s="325"/>
      <c r="B175" s="574"/>
      <c r="C175" s="370"/>
      <c r="D175" s="329"/>
      <c r="E175" s="329"/>
      <c r="F175" s="331"/>
      <c r="G175" s="322"/>
      <c r="H175" s="324"/>
      <c r="I175" s="529"/>
      <c r="J175" s="461"/>
      <c r="K175" s="59"/>
      <c r="L175" s="59"/>
      <c r="M175" s="59"/>
      <c r="N175" s="172"/>
      <c r="O175" s="164">
        <f t="shared" si="7"/>
        <v>0</v>
      </c>
      <c r="P175" s="324"/>
      <c r="Q175" s="324"/>
      <c r="R175" s="324"/>
    </row>
    <row r="176" spans="1:18" ht="11.25" customHeight="1">
      <c r="A176" s="325">
        <v>41</v>
      </c>
      <c r="B176" s="394" t="s">
        <v>501</v>
      </c>
      <c r="C176" s="569" t="s">
        <v>510</v>
      </c>
      <c r="D176" s="329" t="s">
        <v>68</v>
      </c>
      <c r="E176" s="329">
        <v>9</v>
      </c>
      <c r="F176" s="331">
        <f>H176+J176+R176</f>
        <v>4.3947887300000001</v>
      </c>
      <c r="G176" s="322">
        <v>0.31900000000000001</v>
      </c>
      <c r="H176" s="324">
        <f>G176*$P$7/1000</f>
        <v>0.77755931</v>
      </c>
      <c r="I176" s="385">
        <v>0.51800000000000002</v>
      </c>
      <c r="J176" s="461">
        <f>I176*$P$8/1000</f>
        <v>1.5791592600000002</v>
      </c>
      <c r="K176" s="59" t="s">
        <v>503</v>
      </c>
      <c r="L176" s="172" t="s">
        <v>68</v>
      </c>
      <c r="M176" s="172">
        <v>1</v>
      </c>
      <c r="N176" s="172">
        <v>1.8</v>
      </c>
      <c r="O176" s="164">
        <f t="shared" si="7"/>
        <v>1.8</v>
      </c>
      <c r="P176" s="324">
        <f>E176*F176</f>
        <v>39.553098570000003</v>
      </c>
      <c r="Q176" s="324">
        <f>SUM(O176:O179)</f>
        <v>1.8</v>
      </c>
      <c r="R176" s="324">
        <f>Q176*1.02*1.05*$R$13</f>
        <v>2.0380701600000002</v>
      </c>
    </row>
    <row r="177" spans="1:18">
      <c r="A177" s="325"/>
      <c r="B177" s="395"/>
      <c r="C177" s="570"/>
      <c r="D177" s="329"/>
      <c r="E177" s="329"/>
      <c r="F177" s="331"/>
      <c r="G177" s="322"/>
      <c r="H177" s="324"/>
      <c r="I177" s="386"/>
      <c r="J177" s="461"/>
      <c r="K177" s="59"/>
      <c r="L177" s="59"/>
      <c r="M177" s="59"/>
      <c r="N177" s="172"/>
      <c r="O177" s="164">
        <f t="shared" si="7"/>
        <v>0</v>
      </c>
      <c r="P177" s="324"/>
      <c r="Q177" s="324"/>
      <c r="R177" s="324"/>
    </row>
    <row r="178" spans="1:18">
      <c r="A178" s="325"/>
      <c r="B178" s="395"/>
      <c r="C178" s="570"/>
      <c r="D178" s="329"/>
      <c r="E178" s="329"/>
      <c r="F178" s="331"/>
      <c r="G178" s="322"/>
      <c r="H178" s="324"/>
      <c r="I178" s="386"/>
      <c r="J178" s="461"/>
      <c r="K178" s="59"/>
      <c r="L178" s="59"/>
      <c r="M178" s="67"/>
      <c r="N178" s="172"/>
      <c r="O178" s="164">
        <f t="shared" si="7"/>
        <v>0</v>
      </c>
      <c r="P178" s="324"/>
      <c r="Q178" s="324"/>
      <c r="R178" s="324"/>
    </row>
    <row r="179" spans="1:18">
      <c r="A179" s="325"/>
      <c r="B179" s="574"/>
      <c r="C179" s="370"/>
      <c r="D179" s="329"/>
      <c r="E179" s="329"/>
      <c r="F179" s="331"/>
      <c r="G179" s="322"/>
      <c r="H179" s="324"/>
      <c r="I179" s="529"/>
      <c r="J179" s="461"/>
      <c r="K179" s="59"/>
      <c r="L179" s="59"/>
      <c r="M179" s="59"/>
      <c r="N179" s="172"/>
      <c r="O179" s="164">
        <f t="shared" si="7"/>
        <v>0</v>
      </c>
      <c r="P179" s="324"/>
      <c r="Q179" s="324"/>
      <c r="R179" s="324"/>
    </row>
    <row r="180" spans="1:18" ht="11.25" customHeight="1">
      <c r="A180" s="325">
        <v>42</v>
      </c>
      <c r="B180" s="394" t="s">
        <v>501</v>
      </c>
      <c r="C180" s="569" t="s">
        <v>511</v>
      </c>
      <c r="D180" s="329" t="s">
        <v>68</v>
      </c>
      <c r="E180" s="329">
        <v>59</v>
      </c>
      <c r="F180" s="331">
        <f>H180+J180+R180</f>
        <v>4.6212409700000006</v>
      </c>
      <c r="G180" s="322">
        <v>0.31900000000000001</v>
      </c>
      <c r="H180" s="324">
        <f>G180*$P$7/1000</f>
        <v>0.77755931</v>
      </c>
      <c r="I180" s="385">
        <v>0.51800000000000002</v>
      </c>
      <c r="J180" s="461">
        <f>I180*$P$8/1000</f>
        <v>1.5791592600000002</v>
      </c>
      <c r="K180" s="59" t="s">
        <v>503</v>
      </c>
      <c r="L180" s="172" t="s">
        <v>68</v>
      </c>
      <c r="M180" s="172">
        <v>1</v>
      </c>
      <c r="N180" s="172">
        <v>2</v>
      </c>
      <c r="O180" s="164">
        <f t="shared" si="7"/>
        <v>2</v>
      </c>
      <c r="P180" s="324">
        <f>E180*F180</f>
        <v>272.65321723000005</v>
      </c>
      <c r="Q180" s="324">
        <f>SUM(O180:O183)</f>
        <v>2</v>
      </c>
      <c r="R180" s="324">
        <f>Q180*1.02*1.05*$R$13</f>
        <v>2.2645224000000002</v>
      </c>
    </row>
    <row r="181" spans="1:18">
      <c r="A181" s="325"/>
      <c r="B181" s="395"/>
      <c r="C181" s="570"/>
      <c r="D181" s="329"/>
      <c r="E181" s="329"/>
      <c r="F181" s="331"/>
      <c r="G181" s="322"/>
      <c r="H181" s="324"/>
      <c r="I181" s="386"/>
      <c r="J181" s="461"/>
      <c r="K181" s="59"/>
      <c r="L181" s="59"/>
      <c r="M181" s="59"/>
      <c r="N181" s="172"/>
      <c r="O181" s="164">
        <f t="shared" si="7"/>
        <v>0</v>
      </c>
      <c r="P181" s="324"/>
      <c r="Q181" s="324"/>
      <c r="R181" s="324"/>
    </row>
    <row r="182" spans="1:18">
      <c r="A182" s="325"/>
      <c r="B182" s="395"/>
      <c r="C182" s="570"/>
      <c r="D182" s="329"/>
      <c r="E182" s="329"/>
      <c r="F182" s="331"/>
      <c r="G182" s="322"/>
      <c r="H182" s="324"/>
      <c r="I182" s="386"/>
      <c r="J182" s="461"/>
      <c r="K182" s="59"/>
      <c r="L182" s="59"/>
      <c r="M182" s="67"/>
      <c r="N182" s="172"/>
      <c r="O182" s="164">
        <f t="shared" si="7"/>
        <v>0</v>
      </c>
      <c r="P182" s="324"/>
      <c r="Q182" s="324"/>
      <c r="R182" s="324"/>
    </row>
    <row r="183" spans="1:18">
      <c r="A183" s="325"/>
      <c r="B183" s="574"/>
      <c r="C183" s="370"/>
      <c r="D183" s="329"/>
      <c r="E183" s="329"/>
      <c r="F183" s="331"/>
      <c r="G183" s="322"/>
      <c r="H183" s="324"/>
      <c r="I183" s="529"/>
      <c r="J183" s="461"/>
      <c r="K183" s="59"/>
      <c r="L183" s="59"/>
      <c r="M183" s="59"/>
      <c r="N183" s="172"/>
      <c r="O183" s="164">
        <f t="shared" si="7"/>
        <v>0</v>
      </c>
      <c r="P183" s="324"/>
      <c r="Q183" s="324"/>
      <c r="R183" s="324"/>
    </row>
    <row r="184" spans="1:18" ht="11.25" customHeight="1">
      <c r="A184" s="325">
        <v>43</v>
      </c>
      <c r="B184" s="394" t="s">
        <v>501</v>
      </c>
      <c r="C184" s="569" t="s">
        <v>512</v>
      </c>
      <c r="D184" s="329" t="s">
        <v>68</v>
      </c>
      <c r="E184" s="329">
        <v>89</v>
      </c>
      <c r="F184" s="331">
        <f>H184+J184+R184</f>
        <v>4.3947887300000001</v>
      </c>
      <c r="G184" s="322">
        <v>0.31900000000000001</v>
      </c>
      <c r="H184" s="324">
        <f>G184*$P$7/1000</f>
        <v>0.77755931</v>
      </c>
      <c r="I184" s="385">
        <v>0.51800000000000002</v>
      </c>
      <c r="J184" s="461">
        <f>I184*$P$8/1000</f>
        <v>1.5791592600000002</v>
      </c>
      <c r="K184" s="59" t="s">
        <v>503</v>
      </c>
      <c r="L184" s="172" t="s">
        <v>68</v>
      </c>
      <c r="M184" s="172">
        <v>1</v>
      </c>
      <c r="N184" s="172">
        <v>1.8</v>
      </c>
      <c r="O184" s="164">
        <f t="shared" si="7"/>
        <v>1.8</v>
      </c>
      <c r="P184" s="324">
        <f>E184*F184</f>
        <v>391.13619697000001</v>
      </c>
      <c r="Q184" s="324">
        <f>SUM(O184:O187)</f>
        <v>1.8</v>
      </c>
      <c r="R184" s="324">
        <f>Q184*1.02*1.05*$R$13</f>
        <v>2.0380701600000002</v>
      </c>
    </row>
    <row r="185" spans="1:18">
      <c r="A185" s="325"/>
      <c r="B185" s="395"/>
      <c r="C185" s="570"/>
      <c r="D185" s="329"/>
      <c r="E185" s="329"/>
      <c r="F185" s="331"/>
      <c r="G185" s="322"/>
      <c r="H185" s="324"/>
      <c r="I185" s="386"/>
      <c r="J185" s="461"/>
      <c r="K185" s="59"/>
      <c r="L185" s="59"/>
      <c r="M185" s="59"/>
      <c r="N185" s="172"/>
      <c r="O185" s="164">
        <f t="shared" si="7"/>
        <v>0</v>
      </c>
      <c r="P185" s="324"/>
      <c r="Q185" s="324"/>
      <c r="R185" s="324"/>
    </row>
    <row r="186" spans="1:18">
      <c r="A186" s="325"/>
      <c r="B186" s="395"/>
      <c r="C186" s="570"/>
      <c r="D186" s="329"/>
      <c r="E186" s="329"/>
      <c r="F186" s="331"/>
      <c r="G186" s="322"/>
      <c r="H186" s="324"/>
      <c r="I186" s="386"/>
      <c r="J186" s="461"/>
      <c r="K186" s="59"/>
      <c r="L186" s="59"/>
      <c r="M186" s="67"/>
      <c r="N186" s="172"/>
      <c r="O186" s="164">
        <f t="shared" si="7"/>
        <v>0</v>
      </c>
      <c r="P186" s="324"/>
      <c r="Q186" s="324"/>
      <c r="R186" s="324"/>
    </row>
    <row r="187" spans="1:18">
      <c r="A187" s="325"/>
      <c r="B187" s="574"/>
      <c r="C187" s="370"/>
      <c r="D187" s="329"/>
      <c r="E187" s="329"/>
      <c r="F187" s="331"/>
      <c r="G187" s="322"/>
      <c r="H187" s="324"/>
      <c r="I187" s="529"/>
      <c r="J187" s="461"/>
      <c r="K187" s="59"/>
      <c r="L187" s="59"/>
      <c r="M187" s="59"/>
      <c r="N187" s="172"/>
      <c r="O187" s="164">
        <f t="shared" si="7"/>
        <v>0</v>
      </c>
      <c r="P187" s="324"/>
      <c r="Q187" s="324"/>
      <c r="R187" s="324"/>
    </row>
    <row r="188" spans="1:18" ht="11.25" customHeight="1">
      <c r="A188" s="325">
        <v>44</v>
      </c>
      <c r="B188" s="394" t="s">
        <v>501</v>
      </c>
      <c r="C188" s="569" t="s">
        <v>513</v>
      </c>
      <c r="D188" s="329" t="s">
        <v>68</v>
      </c>
      <c r="E188" s="329">
        <v>26</v>
      </c>
      <c r="F188" s="331">
        <f>H188+J188+R188</f>
        <v>4.6212409700000006</v>
      </c>
      <c r="G188" s="322">
        <v>0.31900000000000001</v>
      </c>
      <c r="H188" s="324">
        <f>G188*$P$7/1000</f>
        <v>0.77755931</v>
      </c>
      <c r="I188" s="385">
        <v>0.51800000000000002</v>
      </c>
      <c r="J188" s="461">
        <f>I188*$P$8/1000</f>
        <v>1.5791592600000002</v>
      </c>
      <c r="K188" s="59" t="s">
        <v>503</v>
      </c>
      <c r="L188" s="172" t="s">
        <v>68</v>
      </c>
      <c r="M188" s="172">
        <v>1</v>
      </c>
      <c r="N188" s="172">
        <v>2</v>
      </c>
      <c r="O188" s="164">
        <f t="shared" si="7"/>
        <v>2</v>
      </c>
      <c r="P188" s="324">
        <f>E188*F188</f>
        <v>120.15226522000002</v>
      </c>
      <c r="Q188" s="324">
        <f>SUM(O188:O191)</f>
        <v>2</v>
      </c>
      <c r="R188" s="324">
        <f>Q188*1.02*1.05*$R$13</f>
        <v>2.2645224000000002</v>
      </c>
    </row>
    <row r="189" spans="1:18">
      <c r="A189" s="325"/>
      <c r="B189" s="395"/>
      <c r="C189" s="570"/>
      <c r="D189" s="329"/>
      <c r="E189" s="329"/>
      <c r="F189" s="331"/>
      <c r="G189" s="322"/>
      <c r="H189" s="324"/>
      <c r="I189" s="386"/>
      <c r="J189" s="461"/>
      <c r="K189" s="59"/>
      <c r="L189" s="59"/>
      <c r="M189" s="59"/>
      <c r="N189" s="172"/>
      <c r="O189" s="164">
        <f t="shared" si="7"/>
        <v>0</v>
      </c>
      <c r="P189" s="324"/>
      <c r="Q189" s="324"/>
      <c r="R189" s="324"/>
    </row>
    <row r="190" spans="1:18">
      <c r="A190" s="325"/>
      <c r="B190" s="395"/>
      <c r="C190" s="570"/>
      <c r="D190" s="329"/>
      <c r="E190" s="329"/>
      <c r="F190" s="331"/>
      <c r="G190" s="322"/>
      <c r="H190" s="324"/>
      <c r="I190" s="386"/>
      <c r="J190" s="461"/>
      <c r="K190" s="59"/>
      <c r="L190" s="59"/>
      <c r="M190" s="67"/>
      <c r="N190" s="172"/>
      <c r="O190" s="164">
        <f t="shared" si="7"/>
        <v>0</v>
      </c>
      <c r="P190" s="324"/>
      <c r="Q190" s="324"/>
      <c r="R190" s="324"/>
    </row>
    <row r="191" spans="1:18">
      <c r="A191" s="325"/>
      <c r="B191" s="574"/>
      <c r="C191" s="370"/>
      <c r="D191" s="329"/>
      <c r="E191" s="329"/>
      <c r="F191" s="331"/>
      <c r="G191" s="322"/>
      <c r="H191" s="324"/>
      <c r="I191" s="529"/>
      <c r="J191" s="461"/>
      <c r="K191" s="59"/>
      <c r="L191" s="59"/>
      <c r="M191" s="59"/>
      <c r="N191" s="172"/>
      <c r="O191" s="164">
        <f t="shared" si="7"/>
        <v>0</v>
      </c>
      <c r="P191" s="324"/>
      <c r="Q191" s="324"/>
      <c r="R191" s="324"/>
    </row>
    <row r="192" spans="1:18" ht="11.25" customHeight="1">
      <c r="A192" s="325">
        <v>45</v>
      </c>
      <c r="B192" s="394" t="s">
        <v>501</v>
      </c>
      <c r="C192" s="569" t="s">
        <v>514</v>
      </c>
      <c r="D192" s="329" t="s">
        <v>68</v>
      </c>
      <c r="E192" s="329">
        <v>48</v>
      </c>
      <c r="F192" s="331">
        <f>H192+J192+R192</f>
        <v>3.7154320099999998</v>
      </c>
      <c r="G192" s="322">
        <v>0.31900000000000001</v>
      </c>
      <c r="H192" s="324">
        <f>G192*$P$7/1000</f>
        <v>0.77755931</v>
      </c>
      <c r="I192" s="385">
        <v>0.51800000000000002</v>
      </c>
      <c r="J192" s="461">
        <f>I192*$P$8/1000</f>
        <v>1.5791592600000002</v>
      </c>
      <c r="K192" s="59" t="s">
        <v>503</v>
      </c>
      <c r="L192" s="172" t="s">
        <v>68</v>
      </c>
      <c r="M192" s="172">
        <v>1</v>
      </c>
      <c r="N192" s="172">
        <v>1.2</v>
      </c>
      <c r="O192" s="164">
        <f t="shared" si="7"/>
        <v>1.2</v>
      </c>
      <c r="P192" s="324">
        <f>E192*F192</f>
        <v>178.34073647999998</v>
      </c>
      <c r="Q192" s="324">
        <f>SUM(O192:O195)</f>
        <v>1.2</v>
      </c>
      <c r="R192" s="324">
        <f>Q192*1.02*1.05*$R$13</f>
        <v>1.3587134400000001</v>
      </c>
    </row>
    <row r="193" spans="1:18">
      <c r="A193" s="325"/>
      <c r="B193" s="395"/>
      <c r="C193" s="570"/>
      <c r="D193" s="329"/>
      <c r="E193" s="329"/>
      <c r="F193" s="331"/>
      <c r="G193" s="322"/>
      <c r="H193" s="324"/>
      <c r="I193" s="386"/>
      <c r="J193" s="461"/>
      <c r="K193" s="59"/>
      <c r="L193" s="59"/>
      <c r="M193" s="59"/>
      <c r="N193" s="172"/>
      <c r="O193" s="164">
        <f t="shared" si="7"/>
        <v>0</v>
      </c>
      <c r="P193" s="324"/>
      <c r="Q193" s="324"/>
      <c r="R193" s="324"/>
    </row>
    <row r="194" spans="1:18">
      <c r="A194" s="325"/>
      <c r="B194" s="395"/>
      <c r="C194" s="570"/>
      <c r="D194" s="329"/>
      <c r="E194" s="329"/>
      <c r="F194" s="331"/>
      <c r="G194" s="322"/>
      <c r="H194" s="324"/>
      <c r="I194" s="386"/>
      <c r="J194" s="461"/>
      <c r="K194" s="59"/>
      <c r="L194" s="59"/>
      <c r="M194" s="67"/>
      <c r="N194" s="172"/>
      <c r="O194" s="164">
        <f t="shared" si="7"/>
        <v>0</v>
      </c>
      <c r="P194" s="324"/>
      <c r="Q194" s="324"/>
      <c r="R194" s="324"/>
    </row>
    <row r="195" spans="1:18">
      <c r="A195" s="325"/>
      <c r="B195" s="574"/>
      <c r="C195" s="370"/>
      <c r="D195" s="329"/>
      <c r="E195" s="329"/>
      <c r="F195" s="331"/>
      <c r="G195" s="322"/>
      <c r="H195" s="324"/>
      <c r="I195" s="529"/>
      <c r="J195" s="461"/>
      <c r="K195" s="59"/>
      <c r="L195" s="59"/>
      <c r="M195" s="59"/>
      <c r="N195" s="172"/>
      <c r="O195" s="164">
        <f t="shared" si="7"/>
        <v>0</v>
      </c>
      <c r="P195" s="324"/>
      <c r="Q195" s="324"/>
      <c r="R195" s="324"/>
    </row>
    <row r="196" spans="1:18" s="39" customFormat="1" ht="11.25" customHeight="1">
      <c r="A196" s="325">
        <v>46</v>
      </c>
      <c r="B196" s="555" t="s">
        <v>24</v>
      </c>
      <c r="C196" s="560" t="s">
        <v>515</v>
      </c>
      <c r="D196" s="325" t="s">
        <v>68</v>
      </c>
      <c r="E196" s="325">
        <v>1</v>
      </c>
      <c r="F196" s="410">
        <f>H196+J196+R196</f>
        <v>2.2322794159999999</v>
      </c>
      <c r="G196" s="558">
        <v>0.29799999999999999</v>
      </c>
      <c r="H196" s="358">
        <f>G196*$P$7/1000</f>
        <v>0.7263720199999999</v>
      </c>
      <c r="I196" s="558">
        <v>0</v>
      </c>
      <c r="J196" s="358">
        <f>I196*$P$8/1000</f>
        <v>0</v>
      </c>
      <c r="K196" s="172" t="s">
        <v>69</v>
      </c>
      <c r="L196" s="59" t="s">
        <v>68</v>
      </c>
      <c r="M196" s="59">
        <v>1</v>
      </c>
      <c r="N196" s="171">
        <v>1.33</v>
      </c>
      <c r="O196" s="48">
        <f t="shared" ref="O196:O207" si="8">M196*N196</f>
        <v>1.33</v>
      </c>
      <c r="P196" s="358">
        <f>E196*F196</f>
        <v>2.2322794159999999</v>
      </c>
      <c r="Q196" s="358">
        <f>SUM(O196:O199)</f>
        <v>1.33</v>
      </c>
      <c r="R196" s="358">
        <f>Q196*1.02*1.05*$R$13</f>
        <v>1.505907396</v>
      </c>
    </row>
    <row r="197" spans="1:18" s="39" customFormat="1">
      <c r="A197" s="325"/>
      <c r="B197" s="395"/>
      <c r="C197" s="560"/>
      <c r="D197" s="325"/>
      <c r="E197" s="325"/>
      <c r="F197" s="410"/>
      <c r="G197" s="558"/>
      <c r="H197" s="358"/>
      <c r="I197" s="558"/>
      <c r="J197" s="358"/>
      <c r="K197" s="47"/>
      <c r="L197" s="47"/>
      <c r="M197" s="47"/>
      <c r="N197" s="171"/>
      <c r="O197" s="48">
        <f t="shared" si="8"/>
        <v>0</v>
      </c>
      <c r="P197" s="358"/>
      <c r="Q197" s="358"/>
      <c r="R197" s="358"/>
    </row>
    <row r="198" spans="1:18" s="39" customFormat="1">
      <c r="A198" s="325"/>
      <c r="B198" s="395"/>
      <c r="C198" s="560"/>
      <c r="D198" s="325"/>
      <c r="E198" s="325"/>
      <c r="F198" s="410"/>
      <c r="G198" s="558"/>
      <c r="H198" s="358"/>
      <c r="I198" s="558"/>
      <c r="J198" s="358"/>
      <c r="K198" s="47"/>
      <c r="L198" s="47"/>
      <c r="M198" s="49"/>
      <c r="N198" s="171"/>
      <c r="O198" s="48">
        <f t="shared" si="8"/>
        <v>0</v>
      </c>
      <c r="P198" s="358"/>
      <c r="Q198" s="358"/>
      <c r="R198" s="358"/>
    </row>
    <row r="199" spans="1:18" s="39" customFormat="1">
      <c r="A199" s="325"/>
      <c r="B199" s="556"/>
      <c r="C199" s="560"/>
      <c r="D199" s="325"/>
      <c r="E199" s="325"/>
      <c r="F199" s="410"/>
      <c r="G199" s="558"/>
      <c r="H199" s="358"/>
      <c r="I199" s="558"/>
      <c r="J199" s="358"/>
      <c r="K199" s="47"/>
      <c r="L199" s="47"/>
      <c r="M199" s="47"/>
      <c r="N199" s="171"/>
      <c r="O199" s="48">
        <f t="shared" si="8"/>
        <v>0</v>
      </c>
      <c r="P199" s="358"/>
      <c r="Q199" s="358"/>
      <c r="R199" s="358"/>
    </row>
    <row r="200" spans="1:18" s="39" customFormat="1" ht="11.25" customHeight="1">
      <c r="A200" s="325">
        <v>47</v>
      </c>
      <c r="B200" s="555" t="s">
        <v>20</v>
      </c>
      <c r="C200" s="560" t="s">
        <v>516</v>
      </c>
      <c r="D200" s="325" t="s">
        <v>68</v>
      </c>
      <c r="E200" s="325">
        <v>127</v>
      </c>
      <c r="F200" s="410">
        <f>H200+J200+R200</f>
        <v>1.6001819740000001</v>
      </c>
      <c r="G200" s="558">
        <v>0.113</v>
      </c>
      <c r="H200" s="358">
        <f>G200*$P$7/1000</f>
        <v>0.27543636999999999</v>
      </c>
      <c r="I200" s="558">
        <v>0</v>
      </c>
      <c r="J200" s="358">
        <f>I200*$P$8/1000</f>
        <v>0</v>
      </c>
      <c r="K200" s="172" t="s">
        <v>69</v>
      </c>
      <c r="L200" s="59" t="s">
        <v>68</v>
      </c>
      <c r="M200" s="59">
        <v>1</v>
      </c>
      <c r="N200" s="171">
        <v>1.17</v>
      </c>
      <c r="O200" s="48">
        <f t="shared" si="8"/>
        <v>1.17</v>
      </c>
      <c r="P200" s="358">
        <f>E200*F200</f>
        <v>203.223110698</v>
      </c>
      <c r="Q200" s="358">
        <f>SUM(O200:O203)</f>
        <v>1.17</v>
      </c>
      <c r="R200" s="358">
        <f>Q200*1.02*1.05*$R$13</f>
        <v>1.3247456040000001</v>
      </c>
    </row>
    <row r="201" spans="1:18" s="39" customFormat="1">
      <c r="A201" s="325"/>
      <c r="B201" s="395"/>
      <c r="C201" s="560"/>
      <c r="D201" s="325"/>
      <c r="E201" s="325"/>
      <c r="F201" s="410"/>
      <c r="G201" s="558"/>
      <c r="H201" s="358"/>
      <c r="I201" s="558"/>
      <c r="J201" s="358"/>
      <c r="K201" s="47"/>
      <c r="L201" s="47"/>
      <c r="M201" s="47"/>
      <c r="N201" s="171"/>
      <c r="O201" s="48">
        <f t="shared" si="8"/>
        <v>0</v>
      </c>
      <c r="P201" s="358"/>
      <c r="Q201" s="358"/>
      <c r="R201" s="358"/>
    </row>
    <row r="202" spans="1:18" s="39" customFormat="1">
      <c r="A202" s="325"/>
      <c r="B202" s="395"/>
      <c r="C202" s="560"/>
      <c r="D202" s="325"/>
      <c r="E202" s="325"/>
      <c r="F202" s="410"/>
      <c r="G202" s="558"/>
      <c r="H202" s="358"/>
      <c r="I202" s="558"/>
      <c r="J202" s="358"/>
      <c r="K202" s="47"/>
      <c r="L202" s="47"/>
      <c r="M202" s="49"/>
      <c r="N202" s="171"/>
      <c r="O202" s="48">
        <f t="shared" si="8"/>
        <v>0</v>
      </c>
      <c r="P202" s="358"/>
      <c r="Q202" s="358"/>
      <c r="R202" s="358"/>
    </row>
    <row r="203" spans="1:18" s="39" customFormat="1">
      <c r="A203" s="325"/>
      <c r="B203" s="556"/>
      <c r="C203" s="560"/>
      <c r="D203" s="325"/>
      <c r="E203" s="325"/>
      <c r="F203" s="410"/>
      <c r="G203" s="558"/>
      <c r="H203" s="358"/>
      <c r="I203" s="558"/>
      <c r="J203" s="358"/>
      <c r="K203" s="47"/>
      <c r="L203" s="47"/>
      <c r="M203" s="47"/>
      <c r="N203" s="171"/>
      <c r="O203" s="48">
        <f t="shared" si="8"/>
        <v>0</v>
      </c>
      <c r="P203" s="358"/>
      <c r="Q203" s="358"/>
      <c r="R203" s="358"/>
    </row>
    <row r="204" spans="1:18" s="39" customFormat="1" ht="11.25" customHeight="1">
      <c r="A204" s="325">
        <v>48</v>
      </c>
      <c r="B204" s="555" t="s">
        <v>123</v>
      </c>
      <c r="C204" s="560" t="s">
        <v>517</v>
      </c>
      <c r="D204" s="325" t="s">
        <v>68</v>
      </c>
      <c r="E204" s="325">
        <v>298</v>
      </c>
      <c r="F204" s="410">
        <f>H204+J204+R204</f>
        <v>0.82717635999999994</v>
      </c>
      <c r="G204" s="558">
        <v>0.2</v>
      </c>
      <c r="H204" s="358">
        <f>G204*$P$7/1000</f>
        <v>0.48749799999999999</v>
      </c>
      <c r="I204" s="558">
        <v>0</v>
      </c>
      <c r="J204" s="358">
        <f>I204*$P$8/1000</f>
        <v>0</v>
      </c>
      <c r="K204" s="172" t="s">
        <v>146</v>
      </c>
      <c r="L204" s="59" t="s">
        <v>68</v>
      </c>
      <c r="M204" s="59">
        <v>1</v>
      </c>
      <c r="N204" s="171">
        <v>0.3</v>
      </c>
      <c r="O204" s="48">
        <f t="shared" si="8"/>
        <v>0.3</v>
      </c>
      <c r="P204" s="358">
        <f>E204*F204</f>
        <v>246.49855527999998</v>
      </c>
      <c r="Q204" s="358">
        <f>SUM(O204:O207)</f>
        <v>0.3</v>
      </c>
      <c r="R204" s="358">
        <f>Q204*1.02*1.05*$R$13</f>
        <v>0.33967836000000001</v>
      </c>
    </row>
    <row r="205" spans="1:18" s="39" customFormat="1">
      <c r="A205" s="325"/>
      <c r="B205" s="395"/>
      <c r="C205" s="560"/>
      <c r="D205" s="325"/>
      <c r="E205" s="325"/>
      <c r="F205" s="410"/>
      <c r="G205" s="558"/>
      <c r="H205" s="358"/>
      <c r="I205" s="558"/>
      <c r="J205" s="358"/>
      <c r="K205" s="47"/>
      <c r="L205" s="47"/>
      <c r="M205" s="47"/>
      <c r="N205" s="171"/>
      <c r="O205" s="48">
        <f t="shared" si="8"/>
        <v>0</v>
      </c>
      <c r="P205" s="358"/>
      <c r="Q205" s="358"/>
      <c r="R205" s="358"/>
    </row>
    <row r="206" spans="1:18" s="39" customFormat="1">
      <c r="A206" s="325"/>
      <c r="B206" s="395"/>
      <c r="C206" s="560"/>
      <c r="D206" s="325"/>
      <c r="E206" s="325"/>
      <c r="F206" s="410"/>
      <c r="G206" s="558"/>
      <c r="H206" s="358"/>
      <c r="I206" s="558"/>
      <c r="J206" s="358"/>
      <c r="K206" s="47"/>
      <c r="L206" s="47"/>
      <c r="M206" s="49"/>
      <c r="N206" s="171"/>
      <c r="O206" s="48">
        <f t="shared" si="8"/>
        <v>0</v>
      </c>
      <c r="P206" s="358"/>
      <c r="Q206" s="358"/>
      <c r="R206" s="358"/>
    </row>
    <row r="207" spans="1:18" s="39" customFormat="1">
      <c r="A207" s="325"/>
      <c r="B207" s="556"/>
      <c r="C207" s="560"/>
      <c r="D207" s="325"/>
      <c r="E207" s="325"/>
      <c r="F207" s="410"/>
      <c r="G207" s="558"/>
      <c r="H207" s="358"/>
      <c r="I207" s="558"/>
      <c r="J207" s="358"/>
      <c r="K207" s="47"/>
      <c r="L207" s="47"/>
      <c r="M207" s="47"/>
      <c r="N207" s="171"/>
      <c r="O207" s="48">
        <f t="shared" si="8"/>
        <v>0</v>
      </c>
      <c r="P207" s="358"/>
      <c r="Q207" s="358"/>
      <c r="R207" s="358"/>
    </row>
    <row r="208" spans="1:18" s="39" customFormat="1" ht="11.25" customHeight="1">
      <c r="A208" s="325">
        <v>49</v>
      </c>
      <c r="B208" s="555" t="s">
        <v>518</v>
      </c>
      <c r="C208" s="560" t="s">
        <v>519</v>
      </c>
      <c r="D208" s="325" t="s">
        <v>68</v>
      </c>
      <c r="E208" s="325">
        <v>193</v>
      </c>
      <c r="F208" s="410">
        <f>H208+J208+R208</f>
        <v>2.0036877639999999</v>
      </c>
      <c r="G208" s="558">
        <v>0.125</v>
      </c>
      <c r="H208" s="358">
        <f>G208*$P$7/1000</f>
        <v>0.30468624999999999</v>
      </c>
      <c r="I208" s="559">
        <v>2.0000000000000001E-4</v>
      </c>
      <c r="J208" s="462">
        <f>I208*$P$8/1000</f>
        <v>6.0971400000000013E-4</v>
      </c>
      <c r="K208" s="172" t="s">
        <v>89</v>
      </c>
      <c r="L208" s="59" t="s">
        <v>68</v>
      </c>
      <c r="M208" s="59">
        <v>1</v>
      </c>
      <c r="N208" s="171">
        <v>1.5</v>
      </c>
      <c r="O208" s="48">
        <f t="shared" ref="O208:O211" si="9">M208*N208</f>
        <v>1.5</v>
      </c>
      <c r="P208" s="358">
        <f>E208*F208</f>
        <v>386.71173845199996</v>
      </c>
      <c r="Q208" s="358">
        <f>SUM(O208:O211)</f>
        <v>1.5</v>
      </c>
      <c r="R208" s="358">
        <f>Q208*1.02*1.05*$R$13</f>
        <v>1.6983918</v>
      </c>
    </row>
    <row r="209" spans="1:18" s="39" customFormat="1">
      <c r="A209" s="325"/>
      <c r="B209" s="395"/>
      <c r="C209" s="560"/>
      <c r="D209" s="325"/>
      <c r="E209" s="325"/>
      <c r="F209" s="410"/>
      <c r="G209" s="558"/>
      <c r="H209" s="358"/>
      <c r="I209" s="559"/>
      <c r="J209" s="462"/>
      <c r="K209" s="47"/>
      <c r="L209" s="47"/>
      <c r="M209" s="47"/>
      <c r="N209" s="171"/>
      <c r="O209" s="48">
        <f t="shared" si="9"/>
        <v>0</v>
      </c>
      <c r="P209" s="358"/>
      <c r="Q209" s="358"/>
      <c r="R209" s="358"/>
    </row>
    <row r="210" spans="1:18" s="39" customFormat="1">
      <c r="A210" s="325"/>
      <c r="B210" s="395"/>
      <c r="C210" s="560"/>
      <c r="D210" s="325"/>
      <c r="E210" s="325"/>
      <c r="F210" s="410"/>
      <c r="G210" s="558"/>
      <c r="H210" s="358"/>
      <c r="I210" s="559"/>
      <c r="J210" s="462"/>
      <c r="K210" s="47"/>
      <c r="L210" s="47"/>
      <c r="M210" s="49"/>
      <c r="N210" s="171"/>
      <c r="O210" s="48">
        <f t="shared" si="9"/>
        <v>0</v>
      </c>
      <c r="P210" s="358"/>
      <c r="Q210" s="358"/>
      <c r="R210" s="358"/>
    </row>
    <row r="211" spans="1:18" s="39" customFormat="1">
      <c r="A211" s="325"/>
      <c r="B211" s="556"/>
      <c r="C211" s="560"/>
      <c r="D211" s="325"/>
      <c r="E211" s="325"/>
      <c r="F211" s="410"/>
      <c r="G211" s="558"/>
      <c r="H211" s="358"/>
      <c r="I211" s="559"/>
      <c r="J211" s="462"/>
      <c r="K211" s="47"/>
      <c r="L211" s="47"/>
      <c r="M211" s="47"/>
      <c r="N211" s="171"/>
      <c r="O211" s="48">
        <f t="shared" si="9"/>
        <v>0</v>
      </c>
      <c r="P211" s="358"/>
      <c r="Q211" s="358"/>
      <c r="R211" s="358"/>
    </row>
    <row r="212" spans="1:18" s="39" customFormat="1" ht="11.25" customHeight="1">
      <c r="A212" s="325">
        <v>50</v>
      </c>
      <c r="B212" s="555" t="s">
        <v>518</v>
      </c>
      <c r="C212" s="560" t="s">
        <v>520</v>
      </c>
      <c r="D212" s="325" t="s">
        <v>68</v>
      </c>
      <c r="E212" s="325">
        <v>11</v>
      </c>
      <c r="F212" s="410">
        <f>H212+J212+R212</f>
        <v>2.1961721679999999</v>
      </c>
      <c r="G212" s="558">
        <v>0.125</v>
      </c>
      <c r="H212" s="358">
        <f>G212*$P$7/1000</f>
        <v>0.30468624999999999</v>
      </c>
      <c r="I212" s="559">
        <v>2.0000000000000001E-4</v>
      </c>
      <c r="J212" s="462">
        <f>I212*$P$8/1000</f>
        <v>6.0971400000000013E-4</v>
      </c>
      <c r="K212" s="172" t="s">
        <v>89</v>
      </c>
      <c r="L212" s="59" t="s">
        <v>68</v>
      </c>
      <c r="M212" s="59">
        <v>1</v>
      </c>
      <c r="N212" s="171">
        <v>1.67</v>
      </c>
      <c r="O212" s="48">
        <f t="shared" ref="O212:O215" si="10">M212*N212</f>
        <v>1.67</v>
      </c>
      <c r="P212" s="358">
        <f>E212*F212</f>
        <v>24.157893848000001</v>
      </c>
      <c r="Q212" s="358">
        <f>SUM(O212:O215)</f>
        <v>1.67</v>
      </c>
      <c r="R212" s="358">
        <f>Q212*1.02*1.05*$R$13</f>
        <v>1.8908762039999998</v>
      </c>
    </row>
    <row r="213" spans="1:18" s="39" customFormat="1">
      <c r="A213" s="325"/>
      <c r="B213" s="395"/>
      <c r="C213" s="560"/>
      <c r="D213" s="325"/>
      <c r="E213" s="325"/>
      <c r="F213" s="410"/>
      <c r="G213" s="558"/>
      <c r="H213" s="358"/>
      <c r="I213" s="559"/>
      <c r="J213" s="462"/>
      <c r="K213" s="47"/>
      <c r="L213" s="47"/>
      <c r="M213" s="47"/>
      <c r="N213" s="171"/>
      <c r="O213" s="48">
        <f t="shared" si="10"/>
        <v>0</v>
      </c>
      <c r="P213" s="358"/>
      <c r="Q213" s="358"/>
      <c r="R213" s="358"/>
    </row>
    <row r="214" spans="1:18" s="39" customFormat="1">
      <c r="A214" s="325"/>
      <c r="B214" s="395"/>
      <c r="C214" s="560"/>
      <c r="D214" s="325"/>
      <c r="E214" s="325"/>
      <c r="F214" s="410"/>
      <c r="G214" s="558"/>
      <c r="H214" s="358"/>
      <c r="I214" s="559"/>
      <c r="J214" s="462"/>
      <c r="K214" s="47"/>
      <c r="L214" s="47"/>
      <c r="M214" s="49"/>
      <c r="N214" s="171"/>
      <c r="O214" s="48">
        <f t="shared" si="10"/>
        <v>0</v>
      </c>
      <c r="P214" s="358"/>
      <c r="Q214" s="358"/>
      <c r="R214" s="358"/>
    </row>
    <row r="215" spans="1:18" s="39" customFormat="1">
      <c r="A215" s="325"/>
      <c r="B215" s="556"/>
      <c r="C215" s="560"/>
      <c r="D215" s="325"/>
      <c r="E215" s="325"/>
      <c r="F215" s="410"/>
      <c r="G215" s="558"/>
      <c r="H215" s="358"/>
      <c r="I215" s="559"/>
      <c r="J215" s="462"/>
      <c r="K215" s="47"/>
      <c r="L215" s="47"/>
      <c r="M215" s="47"/>
      <c r="N215" s="171"/>
      <c r="O215" s="48">
        <f t="shared" si="10"/>
        <v>0</v>
      </c>
      <c r="P215" s="358"/>
      <c r="Q215" s="358"/>
      <c r="R215" s="358"/>
    </row>
    <row r="216" spans="1:18" s="39" customFormat="1" ht="11.25" customHeight="1">
      <c r="A216" s="325">
        <v>51</v>
      </c>
      <c r="B216" s="555" t="s">
        <v>521</v>
      </c>
      <c r="C216" s="560" t="s">
        <v>522</v>
      </c>
      <c r="D216" s="325" t="s">
        <v>68</v>
      </c>
      <c r="E216" s="325">
        <v>13</v>
      </c>
      <c r="F216" s="410">
        <f>H216+J216+R216</f>
        <v>69.067933199999999</v>
      </c>
      <c r="G216" s="558"/>
      <c r="H216" s="358">
        <f>G216*$P$7/1000</f>
        <v>0</v>
      </c>
      <c r="I216" s="559"/>
      <c r="J216" s="462">
        <f>I216*$P$8/1000</f>
        <v>0</v>
      </c>
      <c r="K216" s="172" t="s">
        <v>523</v>
      </c>
      <c r="L216" s="59" t="s">
        <v>68</v>
      </c>
      <c r="M216" s="59">
        <v>1</v>
      </c>
      <c r="N216" s="171">
        <v>61</v>
      </c>
      <c r="O216" s="48">
        <f t="shared" ref="O216:O219" si="11">M216*N216</f>
        <v>61</v>
      </c>
      <c r="P216" s="358">
        <f>E216*F216</f>
        <v>897.88313159999996</v>
      </c>
      <c r="Q216" s="358">
        <f>SUM(O216:O219)</f>
        <v>61</v>
      </c>
      <c r="R216" s="358">
        <f>Q216*1.02*1.05*$R$13</f>
        <v>69.067933199999999</v>
      </c>
    </row>
    <row r="217" spans="1:18" s="39" customFormat="1">
      <c r="A217" s="325"/>
      <c r="B217" s="395"/>
      <c r="C217" s="560"/>
      <c r="D217" s="325"/>
      <c r="E217" s="325"/>
      <c r="F217" s="410"/>
      <c r="G217" s="558"/>
      <c r="H217" s="358"/>
      <c r="I217" s="559"/>
      <c r="J217" s="462"/>
      <c r="K217" s="47"/>
      <c r="L217" s="47"/>
      <c r="M217" s="47"/>
      <c r="N217" s="171"/>
      <c r="O217" s="48">
        <f t="shared" si="11"/>
        <v>0</v>
      </c>
      <c r="P217" s="358"/>
      <c r="Q217" s="358"/>
      <c r="R217" s="358"/>
    </row>
    <row r="218" spans="1:18" s="39" customFormat="1">
      <c r="A218" s="325"/>
      <c r="B218" s="395"/>
      <c r="C218" s="560"/>
      <c r="D218" s="325"/>
      <c r="E218" s="325"/>
      <c r="F218" s="410"/>
      <c r="G218" s="558"/>
      <c r="H218" s="358"/>
      <c r="I218" s="559"/>
      <c r="J218" s="462"/>
      <c r="K218" s="47"/>
      <c r="L218" s="47"/>
      <c r="M218" s="49"/>
      <c r="N218" s="171"/>
      <c r="O218" s="48">
        <f t="shared" si="11"/>
        <v>0</v>
      </c>
      <c r="P218" s="358"/>
      <c r="Q218" s="358"/>
      <c r="R218" s="358"/>
    </row>
    <row r="219" spans="1:18" s="39" customFormat="1">
      <c r="A219" s="325"/>
      <c r="B219" s="556"/>
      <c r="C219" s="560"/>
      <c r="D219" s="325"/>
      <c r="E219" s="325"/>
      <c r="F219" s="410"/>
      <c r="G219" s="558"/>
      <c r="H219" s="358"/>
      <c r="I219" s="559"/>
      <c r="J219" s="462"/>
      <c r="K219" s="47"/>
      <c r="L219" s="47"/>
      <c r="M219" s="47"/>
      <c r="N219" s="171"/>
      <c r="O219" s="48">
        <f t="shared" si="11"/>
        <v>0</v>
      </c>
      <c r="P219" s="358"/>
      <c r="Q219" s="358"/>
      <c r="R219" s="358"/>
    </row>
    <row r="220" spans="1:18" s="39" customFormat="1" ht="11.25" customHeight="1">
      <c r="A220" s="325">
        <v>52</v>
      </c>
      <c r="B220" s="555" t="s">
        <v>22</v>
      </c>
      <c r="C220" s="560" t="s">
        <v>524</v>
      </c>
      <c r="D220" s="325" t="s">
        <v>43</v>
      </c>
      <c r="E220" s="325">
        <v>165</v>
      </c>
      <c r="F220" s="410">
        <f>H220+J220+R220</f>
        <v>0.76496674499999995</v>
      </c>
      <c r="G220" s="558">
        <v>7.6499999999999999E-2</v>
      </c>
      <c r="H220" s="358">
        <f>G220*$P$7/1000</f>
        <v>0.18646798499999998</v>
      </c>
      <c r="I220" s="559">
        <v>2.2000000000000001E-3</v>
      </c>
      <c r="J220" s="462">
        <f>I220*$P$8/1000</f>
        <v>6.7068540000000008E-3</v>
      </c>
      <c r="K220" s="172" t="s">
        <v>66</v>
      </c>
      <c r="L220" s="59" t="s">
        <v>43</v>
      </c>
      <c r="M220" s="59">
        <v>1.01</v>
      </c>
      <c r="N220" s="171">
        <v>0.5</v>
      </c>
      <c r="O220" s="48">
        <f t="shared" ref="O220:O223" si="12">M220*N220</f>
        <v>0.505</v>
      </c>
      <c r="P220" s="358">
        <f>E220*F220</f>
        <v>126.21951292499999</v>
      </c>
      <c r="Q220" s="358">
        <f>SUM(O220:O223)</f>
        <v>0.505</v>
      </c>
      <c r="R220" s="358">
        <f>Q220*1.02*1.05*$R$13</f>
        <v>0.57179190599999996</v>
      </c>
    </row>
    <row r="221" spans="1:18" s="39" customFormat="1">
      <c r="A221" s="325"/>
      <c r="B221" s="395"/>
      <c r="C221" s="560"/>
      <c r="D221" s="325"/>
      <c r="E221" s="325"/>
      <c r="F221" s="410"/>
      <c r="G221" s="558"/>
      <c r="H221" s="358"/>
      <c r="I221" s="559"/>
      <c r="J221" s="462"/>
      <c r="K221" s="47"/>
      <c r="L221" s="47"/>
      <c r="M221" s="47"/>
      <c r="N221" s="171"/>
      <c r="O221" s="48">
        <f t="shared" si="12"/>
        <v>0</v>
      </c>
      <c r="P221" s="358"/>
      <c r="Q221" s="358"/>
      <c r="R221" s="358"/>
    </row>
    <row r="222" spans="1:18" s="39" customFormat="1">
      <c r="A222" s="325"/>
      <c r="B222" s="395"/>
      <c r="C222" s="560"/>
      <c r="D222" s="325"/>
      <c r="E222" s="325"/>
      <c r="F222" s="410"/>
      <c r="G222" s="558"/>
      <c r="H222" s="358"/>
      <c r="I222" s="559"/>
      <c r="J222" s="462"/>
      <c r="K222" s="47"/>
      <c r="L222" s="47"/>
      <c r="M222" s="49"/>
      <c r="N222" s="171"/>
      <c r="O222" s="48">
        <f t="shared" si="12"/>
        <v>0</v>
      </c>
      <c r="P222" s="358"/>
      <c r="Q222" s="358"/>
      <c r="R222" s="358"/>
    </row>
    <row r="223" spans="1:18" s="39" customFormat="1">
      <c r="A223" s="325"/>
      <c r="B223" s="556"/>
      <c r="C223" s="560"/>
      <c r="D223" s="325"/>
      <c r="E223" s="325"/>
      <c r="F223" s="410"/>
      <c r="G223" s="558"/>
      <c r="H223" s="358"/>
      <c r="I223" s="559"/>
      <c r="J223" s="462"/>
      <c r="K223" s="47"/>
      <c r="L223" s="47"/>
      <c r="M223" s="47"/>
      <c r="N223" s="171"/>
      <c r="O223" s="48">
        <f t="shared" si="12"/>
        <v>0</v>
      </c>
      <c r="P223" s="358"/>
      <c r="Q223" s="358"/>
      <c r="R223" s="358"/>
    </row>
    <row r="224" spans="1:18" s="39" customFormat="1" ht="11.25" customHeight="1">
      <c r="A224" s="325">
        <v>53</v>
      </c>
      <c r="B224" s="555" t="s">
        <v>123</v>
      </c>
      <c r="C224" s="560" t="s">
        <v>525</v>
      </c>
      <c r="D224" s="325" t="s">
        <v>68</v>
      </c>
      <c r="E224" s="325">
        <v>330</v>
      </c>
      <c r="F224" s="410">
        <f>H224+J224+R224</f>
        <v>0.34307514359999997</v>
      </c>
      <c r="G224" s="558"/>
      <c r="H224" s="358">
        <f>G224*$P$7/1000</f>
        <v>0</v>
      </c>
      <c r="I224" s="559"/>
      <c r="J224" s="462">
        <f>I224*$P$8/1000</f>
        <v>0</v>
      </c>
      <c r="K224" s="172" t="s">
        <v>246</v>
      </c>
      <c r="L224" s="59" t="s">
        <v>43</v>
      </c>
      <c r="M224" s="59">
        <v>1.01</v>
      </c>
      <c r="N224" s="171">
        <v>0.3</v>
      </c>
      <c r="O224" s="48">
        <f t="shared" ref="O224:O227" si="13">M224*N224</f>
        <v>0.30299999999999999</v>
      </c>
      <c r="P224" s="358">
        <f>E224*F224</f>
        <v>113.21479738799999</v>
      </c>
      <c r="Q224" s="358">
        <f>SUM(O224:O227)</f>
        <v>0.30299999999999999</v>
      </c>
      <c r="R224" s="358">
        <f>Q224*1.02*1.05*$R$13</f>
        <v>0.34307514359999997</v>
      </c>
    </row>
    <row r="225" spans="1:18" s="39" customFormat="1">
      <c r="A225" s="325"/>
      <c r="B225" s="395"/>
      <c r="C225" s="560"/>
      <c r="D225" s="325"/>
      <c r="E225" s="325"/>
      <c r="F225" s="410"/>
      <c r="G225" s="558"/>
      <c r="H225" s="358"/>
      <c r="I225" s="559"/>
      <c r="J225" s="462"/>
      <c r="K225" s="47"/>
      <c r="L225" s="47"/>
      <c r="M225" s="47"/>
      <c r="N225" s="171"/>
      <c r="O225" s="48">
        <f t="shared" si="13"/>
        <v>0</v>
      </c>
      <c r="P225" s="358"/>
      <c r="Q225" s="358"/>
      <c r="R225" s="358"/>
    </row>
    <row r="226" spans="1:18" s="39" customFormat="1">
      <c r="A226" s="325"/>
      <c r="B226" s="395"/>
      <c r="C226" s="560"/>
      <c r="D226" s="325"/>
      <c r="E226" s="325"/>
      <c r="F226" s="410"/>
      <c r="G226" s="558"/>
      <c r="H226" s="358"/>
      <c r="I226" s="559"/>
      <c r="J226" s="462"/>
      <c r="K226" s="47"/>
      <c r="L226" s="47"/>
      <c r="M226" s="49"/>
      <c r="N226" s="171"/>
      <c r="O226" s="48">
        <f t="shared" si="13"/>
        <v>0</v>
      </c>
      <c r="P226" s="358"/>
      <c r="Q226" s="358"/>
      <c r="R226" s="358"/>
    </row>
    <row r="227" spans="1:18" s="39" customFormat="1">
      <c r="A227" s="325"/>
      <c r="B227" s="556"/>
      <c r="C227" s="560"/>
      <c r="D227" s="325"/>
      <c r="E227" s="325"/>
      <c r="F227" s="410"/>
      <c r="G227" s="558"/>
      <c r="H227" s="358"/>
      <c r="I227" s="559"/>
      <c r="J227" s="462"/>
      <c r="K227" s="47"/>
      <c r="L227" s="47"/>
      <c r="M227" s="47"/>
      <c r="N227" s="171"/>
      <c r="O227" s="48">
        <f t="shared" si="13"/>
        <v>0</v>
      </c>
      <c r="P227" s="358"/>
      <c r="Q227" s="358"/>
      <c r="R227" s="358"/>
    </row>
    <row r="228" spans="1:18" s="39" customFormat="1" ht="11.25" customHeight="1">
      <c r="A228" s="325">
        <v>54</v>
      </c>
      <c r="B228" s="555" t="s">
        <v>123</v>
      </c>
      <c r="C228" s="560" t="s">
        <v>526</v>
      </c>
      <c r="D228" s="325" t="s">
        <v>68</v>
      </c>
      <c r="E228" s="325">
        <v>11</v>
      </c>
      <c r="F228" s="410">
        <f>H228+J228+R228</f>
        <v>0.91486704960000009</v>
      </c>
      <c r="G228" s="558"/>
      <c r="H228" s="358">
        <f>G228*$P$7/1000</f>
        <v>0</v>
      </c>
      <c r="I228" s="559"/>
      <c r="J228" s="462">
        <f>I228*$P$8/1000</f>
        <v>0</v>
      </c>
      <c r="K228" s="172" t="s">
        <v>246</v>
      </c>
      <c r="L228" s="59" t="s">
        <v>43</v>
      </c>
      <c r="M228" s="59">
        <v>1.01</v>
      </c>
      <c r="N228" s="171">
        <v>0.8</v>
      </c>
      <c r="O228" s="48">
        <f t="shared" ref="O228:O251" si="14">M228*N228</f>
        <v>0.80800000000000005</v>
      </c>
      <c r="P228" s="358">
        <f>E228*F228</f>
        <v>10.063537545600001</v>
      </c>
      <c r="Q228" s="358">
        <f>SUM(O228:O231)</f>
        <v>0.80800000000000005</v>
      </c>
      <c r="R228" s="358">
        <f>Q228*1.02*1.05*$R$13</f>
        <v>0.91486704960000009</v>
      </c>
    </row>
    <row r="229" spans="1:18" s="39" customFormat="1">
      <c r="A229" s="325"/>
      <c r="B229" s="395"/>
      <c r="C229" s="560"/>
      <c r="D229" s="325"/>
      <c r="E229" s="325"/>
      <c r="F229" s="410"/>
      <c r="G229" s="558"/>
      <c r="H229" s="358"/>
      <c r="I229" s="559"/>
      <c r="J229" s="462"/>
      <c r="K229" s="47"/>
      <c r="L229" s="47"/>
      <c r="M229" s="47"/>
      <c r="N229" s="171"/>
      <c r="O229" s="48">
        <f t="shared" si="14"/>
        <v>0</v>
      </c>
      <c r="P229" s="358"/>
      <c r="Q229" s="358"/>
      <c r="R229" s="358"/>
    </row>
    <row r="230" spans="1:18" s="39" customFormat="1">
      <c r="A230" s="325"/>
      <c r="B230" s="395"/>
      <c r="C230" s="560"/>
      <c r="D230" s="325"/>
      <c r="E230" s="325"/>
      <c r="F230" s="410"/>
      <c r="G230" s="558"/>
      <c r="H230" s="358"/>
      <c r="I230" s="559"/>
      <c r="J230" s="462"/>
      <c r="K230" s="47"/>
      <c r="L230" s="47"/>
      <c r="M230" s="49"/>
      <c r="N230" s="171"/>
      <c r="O230" s="48">
        <f t="shared" si="14"/>
        <v>0</v>
      </c>
      <c r="P230" s="358"/>
      <c r="Q230" s="358"/>
      <c r="R230" s="358"/>
    </row>
    <row r="231" spans="1:18" s="39" customFormat="1">
      <c r="A231" s="325"/>
      <c r="B231" s="556"/>
      <c r="C231" s="560"/>
      <c r="D231" s="325"/>
      <c r="E231" s="325"/>
      <c r="F231" s="410"/>
      <c r="G231" s="558"/>
      <c r="H231" s="358"/>
      <c r="I231" s="559"/>
      <c r="J231" s="462"/>
      <c r="K231" s="47"/>
      <c r="L231" s="47"/>
      <c r="M231" s="47"/>
      <c r="N231" s="171"/>
      <c r="O231" s="48">
        <f t="shared" si="14"/>
        <v>0</v>
      </c>
      <c r="P231" s="358"/>
      <c r="Q231" s="358"/>
      <c r="R231" s="358"/>
    </row>
    <row r="232" spans="1:18" s="39" customFormat="1" ht="11.25" customHeight="1">
      <c r="A232" s="325">
        <v>55</v>
      </c>
      <c r="B232" s="555" t="s">
        <v>22</v>
      </c>
      <c r="C232" s="560" t="s">
        <v>544</v>
      </c>
      <c r="D232" s="325" t="s">
        <v>43</v>
      </c>
      <c r="E232" s="325">
        <v>328</v>
      </c>
      <c r="F232" s="410">
        <f>H232+J232+R232</f>
        <v>0.59342917319999988</v>
      </c>
      <c r="G232" s="558">
        <v>7.6499999999999999E-2</v>
      </c>
      <c r="H232" s="358">
        <f>G232*$P$7/1000</f>
        <v>0.18646798499999998</v>
      </c>
      <c r="I232" s="559">
        <v>2.2000000000000001E-3</v>
      </c>
      <c r="J232" s="462">
        <f>I232*$P$8/1000</f>
        <v>6.7068540000000008E-3</v>
      </c>
      <c r="K232" s="172" t="s">
        <v>66</v>
      </c>
      <c r="L232" s="59" t="s">
        <v>43</v>
      </c>
      <c r="M232" s="59">
        <v>1.01</v>
      </c>
      <c r="N232" s="171">
        <v>0.35</v>
      </c>
      <c r="O232" s="48">
        <f t="shared" si="14"/>
        <v>0.35349999999999998</v>
      </c>
      <c r="P232" s="358">
        <f>E232*F232</f>
        <v>194.64476880959995</v>
      </c>
      <c r="Q232" s="358">
        <f>SUM(O232:O235)</f>
        <v>0.35349999999999998</v>
      </c>
      <c r="R232" s="358">
        <f>Q232*1.02*1.05*$R$13</f>
        <v>0.40025433419999995</v>
      </c>
    </row>
    <row r="233" spans="1:18" s="39" customFormat="1">
      <c r="A233" s="325"/>
      <c r="B233" s="395"/>
      <c r="C233" s="560"/>
      <c r="D233" s="325"/>
      <c r="E233" s="325"/>
      <c r="F233" s="410"/>
      <c r="G233" s="558"/>
      <c r="H233" s="358"/>
      <c r="I233" s="559"/>
      <c r="J233" s="462"/>
      <c r="K233" s="47"/>
      <c r="L233" s="47"/>
      <c r="M233" s="47"/>
      <c r="N233" s="171"/>
      <c r="O233" s="48">
        <f t="shared" si="14"/>
        <v>0</v>
      </c>
      <c r="P233" s="358"/>
      <c r="Q233" s="358"/>
      <c r="R233" s="358"/>
    </row>
    <row r="234" spans="1:18" s="39" customFormat="1">
      <c r="A234" s="325"/>
      <c r="B234" s="395"/>
      <c r="C234" s="560"/>
      <c r="D234" s="325"/>
      <c r="E234" s="325"/>
      <c r="F234" s="410"/>
      <c r="G234" s="558"/>
      <c r="H234" s="358"/>
      <c r="I234" s="559"/>
      <c r="J234" s="462"/>
      <c r="K234" s="47"/>
      <c r="L234" s="47"/>
      <c r="M234" s="49"/>
      <c r="N234" s="171"/>
      <c r="O234" s="48">
        <f t="shared" si="14"/>
        <v>0</v>
      </c>
      <c r="P234" s="358"/>
      <c r="Q234" s="358"/>
      <c r="R234" s="358"/>
    </row>
    <row r="235" spans="1:18" s="39" customFormat="1">
      <c r="A235" s="325"/>
      <c r="B235" s="556"/>
      <c r="C235" s="560"/>
      <c r="D235" s="325"/>
      <c r="E235" s="325"/>
      <c r="F235" s="410"/>
      <c r="G235" s="558"/>
      <c r="H235" s="358"/>
      <c r="I235" s="559"/>
      <c r="J235" s="462"/>
      <c r="K235" s="47"/>
      <c r="L235" s="47"/>
      <c r="M235" s="47"/>
      <c r="N235" s="171"/>
      <c r="O235" s="48">
        <f t="shared" si="14"/>
        <v>0</v>
      </c>
      <c r="P235" s="358"/>
      <c r="Q235" s="358"/>
      <c r="R235" s="358"/>
    </row>
    <row r="236" spans="1:18" s="39" customFormat="1" ht="11.25" customHeight="1">
      <c r="A236" s="325">
        <v>56</v>
      </c>
      <c r="B236" s="555" t="s">
        <v>123</v>
      </c>
      <c r="C236" s="560" t="s">
        <v>527</v>
      </c>
      <c r="D236" s="325" t="s">
        <v>68</v>
      </c>
      <c r="E236" s="325">
        <v>656</v>
      </c>
      <c r="F236" s="410">
        <f>H236+J236+R236</f>
        <v>0.34307514359999997</v>
      </c>
      <c r="G236" s="558"/>
      <c r="H236" s="358">
        <f>G236*$P$7/1000</f>
        <v>0</v>
      </c>
      <c r="I236" s="559"/>
      <c r="J236" s="462">
        <f>I236*$P$8/1000</f>
        <v>0</v>
      </c>
      <c r="K236" s="172" t="s">
        <v>246</v>
      </c>
      <c r="L236" s="59" t="s">
        <v>43</v>
      </c>
      <c r="M236" s="59">
        <v>1.01</v>
      </c>
      <c r="N236" s="171">
        <v>0.3</v>
      </c>
      <c r="O236" s="48">
        <f t="shared" si="14"/>
        <v>0.30299999999999999</v>
      </c>
      <c r="P236" s="358">
        <f>E236*F236</f>
        <v>225.05729420159997</v>
      </c>
      <c r="Q236" s="358">
        <f>SUM(O236:O239)</f>
        <v>0.30299999999999999</v>
      </c>
      <c r="R236" s="358">
        <f>Q236*1.02*1.05*$R$13</f>
        <v>0.34307514359999997</v>
      </c>
    </row>
    <row r="237" spans="1:18" s="39" customFormat="1">
      <c r="A237" s="325"/>
      <c r="B237" s="395"/>
      <c r="C237" s="560"/>
      <c r="D237" s="325"/>
      <c r="E237" s="325"/>
      <c r="F237" s="410"/>
      <c r="G237" s="558"/>
      <c r="H237" s="358"/>
      <c r="I237" s="559"/>
      <c r="J237" s="462"/>
      <c r="K237" s="47"/>
      <c r="L237" s="47"/>
      <c r="M237" s="47"/>
      <c r="N237" s="171"/>
      <c r="O237" s="48">
        <f t="shared" si="14"/>
        <v>0</v>
      </c>
      <c r="P237" s="358"/>
      <c r="Q237" s="358"/>
      <c r="R237" s="358"/>
    </row>
    <row r="238" spans="1:18" s="39" customFormat="1">
      <c r="A238" s="325"/>
      <c r="B238" s="395"/>
      <c r="C238" s="560"/>
      <c r="D238" s="325"/>
      <c r="E238" s="325"/>
      <c r="F238" s="410"/>
      <c r="G238" s="558"/>
      <c r="H238" s="358"/>
      <c r="I238" s="559"/>
      <c r="J238" s="462"/>
      <c r="K238" s="47"/>
      <c r="L238" s="47"/>
      <c r="M238" s="49"/>
      <c r="N238" s="171"/>
      <c r="O238" s="48">
        <f t="shared" si="14"/>
        <v>0</v>
      </c>
      <c r="P238" s="358"/>
      <c r="Q238" s="358"/>
      <c r="R238" s="358"/>
    </row>
    <row r="239" spans="1:18" s="39" customFormat="1">
      <c r="A239" s="325"/>
      <c r="B239" s="556"/>
      <c r="C239" s="560"/>
      <c r="D239" s="325"/>
      <c r="E239" s="325"/>
      <c r="F239" s="410"/>
      <c r="G239" s="558"/>
      <c r="H239" s="358"/>
      <c r="I239" s="559"/>
      <c r="J239" s="462"/>
      <c r="K239" s="47"/>
      <c r="L239" s="47"/>
      <c r="M239" s="47"/>
      <c r="N239" s="171"/>
      <c r="O239" s="48">
        <f t="shared" si="14"/>
        <v>0</v>
      </c>
      <c r="P239" s="358"/>
      <c r="Q239" s="358"/>
      <c r="R239" s="358"/>
    </row>
    <row r="240" spans="1:18" ht="11.25" customHeight="1">
      <c r="A240" s="325">
        <v>57</v>
      </c>
      <c r="B240" s="394" t="s">
        <v>501</v>
      </c>
      <c r="C240" s="569" t="s">
        <v>528</v>
      </c>
      <c r="D240" s="329" t="s">
        <v>68</v>
      </c>
      <c r="E240" s="329">
        <v>15</v>
      </c>
      <c r="F240" s="331">
        <f>H240+J240+R240</f>
        <v>14.81159177</v>
      </c>
      <c r="G240" s="322">
        <v>0.31900000000000001</v>
      </c>
      <c r="H240" s="324">
        <f>G240*$P$7/1000</f>
        <v>0.77755931</v>
      </c>
      <c r="I240" s="385">
        <v>0.51800000000000002</v>
      </c>
      <c r="J240" s="461">
        <f>I240*$P$8/1000</f>
        <v>1.5791592600000002</v>
      </c>
      <c r="K240" s="59" t="s">
        <v>503</v>
      </c>
      <c r="L240" s="172" t="s">
        <v>68</v>
      </c>
      <c r="M240" s="172">
        <v>1</v>
      </c>
      <c r="N240" s="172">
        <v>11</v>
      </c>
      <c r="O240" s="164">
        <f t="shared" si="14"/>
        <v>11</v>
      </c>
      <c r="P240" s="324">
        <f>E240*F240</f>
        <v>222.17387654999999</v>
      </c>
      <c r="Q240" s="324">
        <f>SUM(O240:O243)</f>
        <v>11</v>
      </c>
      <c r="R240" s="324">
        <f>Q240*1.02*1.05*$R$13</f>
        <v>12.4548732</v>
      </c>
    </row>
    <row r="241" spans="1:18">
      <c r="A241" s="325"/>
      <c r="B241" s="395"/>
      <c r="C241" s="570"/>
      <c r="D241" s="329"/>
      <c r="E241" s="329"/>
      <c r="F241" s="331"/>
      <c r="G241" s="322"/>
      <c r="H241" s="324"/>
      <c r="I241" s="386"/>
      <c r="J241" s="461"/>
      <c r="K241" s="59"/>
      <c r="L241" s="59"/>
      <c r="M241" s="59"/>
      <c r="N241" s="172"/>
      <c r="O241" s="164">
        <f t="shared" si="14"/>
        <v>0</v>
      </c>
      <c r="P241" s="324"/>
      <c r="Q241" s="324"/>
      <c r="R241" s="324"/>
    </row>
    <row r="242" spans="1:18">
      <c r="A242" s="325"/>
      <c r="B242" s="395"/>
      <c r="C242" s="570"/>
      <c r="D242" s="329"/>
      <c r="E242" s="329"/>
      <c r="F242" s="331"/>
      <c r="G242" s="322"/>
      <c r="H242" s="324"/>
      <c r="I242" s="386"/>
      <c r="J242" s="461"/>
      <c r="K242" s="59"/>
      <c r="L242" s="59"/>
      <c r="M242" s="67"/>
      <c r="N242" s="172"/>
      <c r="O242" s="164">
        <f t="shared" si="14"/>
        <v>0</v>
      </c>
      <c r="P242" s="324"/>
      <c r="Q242" s="324"/>
      <c r="R242" s="324"/>
    </row>
    <row r="243" spans="1:18">
      <c r="A243" s="325"/>
      <c r="B243" s="574"/>
      <c r="C243" s="370"/>
      <c r="D243" s="329"/>
      <c r="E243" s="329"/>
      <c r="F243" s="331"/>
      <c r="G243" s="322"/>
      <c r="H243" s="324"/>
      <c r="I243" s="529"/>
      <c r="J243" s="461"/>
      <c r="K243" s="59"/>
      <c r="L243" s="59"/>
      <c r="M243" s="59"/>
      <c r="N243" s="172"/>
      <c r="O243" s="164">
        <f t="shared" si="14"/>
        <v>0</v>
      </c>
      <c r="P243" s="324"/>
      <c r="Q243" s="324"/>
      <c r="R243" s="324"/>
    </row>
    <row r="244" spans="1:18" s="39" customFormat="1" ht="11.25" customHeight="1">
      <c r="A244" s="325">
        <v>58</v>
      </c>
      <c r="B244" s="555" t="s">
        <v>123</v>
      </c>
      <c r="C244" s="560" t="s">
        <v>529</v>
      </c>
      <c r="D244" s="325" t="s">
        <v>68</v>
      </c>
      <c r="E244" s="325">
        <v>16</v>
      </c>
      <c r="F244" s="410">
        <f>H244+J244+R244</f>
        <v>0.82717635999999994</v>
      </c>
      <c r="G244" s="558">
        <v>0.2</v>
      </c>
      <c r="H244" s="358">
        <f>G244*$P$7/1000</f>
        <v>0.48749799999999999</v>
      </c>
      <c r="I244" s="558">
        <v>0</v>
      </c>
      <c r="J244" s="358">
        <f>I244*$P$8/1000</f>
        <v>0</v>
      </c>
      <c r="K244" s="172" t="s">
        <v>146</v>
      </c>
      <c r="L244" s="59" t="s">
        <v>68</v>
      </c>
      <c r="M244" s="59">
        <v>1</v>
      </c>
      <c r="N244" s="171">
        <v>0.3</v>
      </c>
      <c r="O244" s="48">
        <f t="shared" si="14"/>
        <v>0.3</v>
      </c>
      <c r="P244" s="358">
        <f>E244*F244</f>
        <v>13.234821759999999</v>
      </c>
      <c r="Q244" s="358">
        <f>SUM(O244:O247)</f>
        <v>0.3</v>
      </c>
      <c r="R244" s="358">
        <f>Q244*1.02*1.05*$R$13</f>
        <v>0.33967836000000001</v>
      </c>
    </row>
    <row r="245" spans="1:18" s="39" customFormat="1">
      <c r="A245" s="325"/>
      <c r="B245" s="395"/>
      <c r="C245" s="560"/>
      <c r="D245" s="325"/>
      <c r="E245" s="325"/>
      <c r="F245" s="410"/>
      <c r="G245" s="558"/>
      <c r="H245" s="358"/>
      <c r="I245" s="558"/>
      <c r="J245" s="358"/>
      <c r="K245" s="47"/>
      <c r="L245" s="47"/>
      <c r="M245" s="47"/>
      <c r="N245" s="171"/>
      <c r="O245" s="48">
        <f t="shared" si="14"/>
        <v>0</v>
      </c>
      <c r="P245" s="358"/>
      <c r="Q245" s="358"/>
      <c r="R245" s="358"/>
    </row>
    <row r="246" spans="1:18" s="39" customFormat="1">
      <c r="A246" s="325"/>
      <c r="B246" s="395"/>
      <c r="C246" s="560"/>
      <c r="D246" s="325"/>
      <c r="E246" s="325"/>
      <c r="F246" s="410"/>
      <c r="G246" s="558"/>
      <c r="H246" s="358"/>
      <c r="I246" s="558"/>
      <c r="J246" s="358"/>
      <c r="K246" s="47"/>
      <c r="L246" s="47"/>
      <c r="M246" s="49"/>
      <c r="N246" s="171"/>
      <c r="O246" s="48">
        <f t="shared" si="14"/>
        <v>0</v>
      </c>
      <c r="P246" s="358"/>
      <c r="Q246" s="358"/>
      <c r="R246" s="358"/>
    </row>
    <row r="247" spans="1:18" s="39" customFormat="1">
      <c r="A247" s="325"/>
      <c r="B247" s="556"/>
      <c r="C247" s="560"/>
      <c r="D247" s="325"/>
      <c r="E247" s="325"/>
      <c r="F247" s="410"/>
      <c r="G247" s="558"/>
      <c r="H247" s="358"/>
      <c r="I247" s="558"/>
      <c r="J247" s="358"/>
      <c r="K247" s="47"/>
      <c r="L247" s="47"/>
      <c r="M247" s="47"/>
      <c r="N247" s="171"/>
      <c r="O247" s="48">
        <f t="shared" si="14"/>
        <v>0</v>
      </c>
      <c r="P247" s="358"/>
      <c r="Q247" s="358"/>
      <c r="R247" s="358"/>
    </row>
    <row r="248" spans="1:18" s="39" customFormat="1" ht="11.25" customHeight="1">
      <c r="A248" s="325">
        <v>59</v>
      </c>
      <c r="B248" s="555" t="s">
        <v>536</v>
      </c>
      <c r="C248" s="560" t="s">
        <v>537</v>
      </c>
      <c r="D248" s="325" t="s">
        <v>72</v>
      </c>
      <c r="E248" s="325">
        <f>12.73/1000*7*15</f>
        <v>1.3366499999999999</v>
      </c>
      <c r="F248" s="410">
        <f>H248+J248+R248</f>
        <v>40.419325499999999</v>
      </c>
      <c r="G248" s="558">
        <v>3.45</v>
      </c>
      <c r="H248" s="358">
        <f>G248*$P$7/1000</f>
        <v>8.4093405000000008</v>
      </c>
      <c r="I248" s="558">
        <v>10.5</v>
      </c>
      <c r="J248" s="358">
        <f>I248*$P$8/1000</f>
        <v>32.009985</v>
      </c>
      <c r="K248" s="172"/>
      <c r="L248" s="59"/>
      <c r="M248" s="59"/>
      <c r="N248" s="171"/>
      <c r="O248" s="48"/>
      <c r="P248" s="358">
        <f>E248*F248</f>
        <v>54.026491429574996</v>
      </c>
      <c r="Q248" s="358">
        <f>SUM(O248:O251)</f>
        <v>0</v>
      </c>
      <c r="R248" s="358">
        <f>Q248*1.02*1.05*$R$13</f>
        <v>0</v>
      </c>
    </row>
    <row r="249" spans="1:18" s="39" customFormat="1">
      <c r="A249" s="325"/>
      <c r="B249" s="395"/>
      <c r="C249" s="560"/>
      <c r="D249" s="325"/>
      <c r="E249" s="325"/>
      <c r="F249" s="410"/>
      <c r="G249" s="558"/>
      <c r="H249" s="358"/>
      <c r="I249" s="558"/>
      <c r="J249" s="358"/>
      <c r="K249" s="47"/>
      <c r="L249" s="47"/>
      <c r="M249" s="47"/>
      <c r="N249" s="171"/>
      <c r="O249" s="48">
        <f t="shared" si="14"/>
        <v>0</v>
      </c>
      <c r="P249" s="358"/>
      <c r="Q249" s="358"/>
      <c r="R249" s="358"/>
    </row>
    <row r="250" spans="1:18" s="39" customFormat="1">
      <c r="A250" s="325"/>
      <c r="B250" s="395"/>
      <c r="C250" s="560"/>
      <c r="D250" s="325"/>
      <c r="E250" s="325"/>
      <c r="F250" s="410"/>
      <c r="G250" s="558"/>
      <c r="H250" s="358"/>
      <c r="I250" s="558"/>
      <c r="J250" s="358"/>
      <c r="K250" s="47"/>
      <c r="L250" s="47"/>
      <c r="M250" s="49"/>
      <c r="N250" s="171"/>
      <c r="O250" s="48">
        <f t="shared" si="14"/>
        <v>0</v>
      </c>
      <c r="P250" s="358"/>
      <c r="Q250" s="358"/>
      <c r="R250" s="358"/>
    </row>
    <row r="251" spans="1:18" s="39" customFormat="1">
      <c r="A251" s="325"/>
      <c r="B251" s="556"/>
      <c r="C251" s="560"/>
      <c r="D251" s="325"/>
      <c r="E251" s="325"/>
      <c r="F251" s="410"/>
      <c r="G251" s="558"/>
      <c r="H251" s="358"/>
      <c r="I251" s="558"/>
      <c r="J251" s="358"/>
      <c r="K251" s="47"/>
      <c r="L251" s="47"/>
      <c r="M251" s="47"/>
      <c r="N251" s="171"/>
      <c r="O251" s="48">
        <f t="shared" si="14"/>
        <v>0</v>
      </c>
      <c r="P251" s="358"/>
      <c r="Q251" s="358"/>
      <c r="R251" s="358"/>
    </row>
    <row r="252" spans="1:18" s="39" customFormat="1" ht="11.25" customHeight="1">
      <c r="A252" s="325">
        <v>60</v>
      </c>
      <c r="B252" s="555" t="s">
        <v>123</v>
      </c>
      <c r="C252" s="560" t="s">
        <v>530</v>
      </c>
      <c r="D252" s="325" t="s">
        <v>68</v>
      </c>
      <c r="E252" s="325">
        <v>15</v>
      </c>
      <c r="F252" s="410">
        <f>H252+J252+R252</f>
        <v>35.111419812000001</v>
      </c>
      <c r="G252" s="558"/>
      <c r="H252" s="358">
        <f>G252*$P$7/1000</f>
        <v>0</v>
      </c>
      <c r="I252" s="558">
        <v>0</v>
      </c>
      <c r="J252" s="358">
        <f>I252*$P$8/1000</f>
        <v>0</v>
      </c>
      <c r="K252" s="172" t="s">
        <v>66</v>
      </c>
      <c r="L252" s="59" t="s">
        <v>68</v>
      </c>
      <c r="M252" s="59">
        <v>1</v>
      </c>
      <c r="N252" s="171">
        <v>31.01</v>
      </c>
      <c r="O252" s="48">
        <f t="shared" ref="O252:O255" si="15">M252*N252</f>
        <v>31.01</v>
      </c>
      <c r="P252" s="358">
        <f>E252*F252</f>
        <v>526.67129718000001</v>
      </c>
      <c r="Q252" s="358">
        <f>SUM(O252:O255)</f>
        <v>31.01</v>
      </c>
      <c r="R252" s="358">
        <f>Q252*1.02*1.05*$R$13</f>
        <v>35.111419812000001</v>
      </c>
    </row>
    <row r="253" spans="1:18" s="39" customFormat="1">
      <c r="A253" s="325"/>
      <c r="B253" s="395"/>
      <c r="C253" s="560"/>
      <c r="D253" s="325"/>
      <c r="E253" s="325"/>
      <c r="F253" s="410"/>
      <c r="G253" s="558"/>
      <c r="H253" s="358"/>
      <c r="I253" s="558"/>
      <c r="J253" s="358"/>
      <c r="K253" s="47"/>
      <c r="L253" s="47"/>
      <c r="M253" s="47"/>
      <c r="N253" s="171"/>
      <c r="O253" s="48">
        <f t="shared" si="15"/>
        <v>0</v>
      </c>
      <c r="P253" s="358"/>
      <c r="Q253" s="358"/>
      <c r="R253" s="358"/>
    </row>
    <row r="254" spans="1:18" s="39" customFormat="1">
      <c r="A254" s="325"/>
      <c r="B254" s="395"/>
      <c r="C254" s="560"/>
      <c r="D254" s="325"/>
      <c r="E254" s="325"/>
      <c r="F254" s="410"/>
      <c r="G254" s="558"/>
      <c r="H254" s="358"/>
      <c r="I254" s="558"/>
      <c r="J254" s="358"/>
      <c r="K254" s="47"/>
      <c r="L254" s="47"/>
      <c r="M254" s="49"/>
      <c r="N254" s="171"/>
      <c r="O254" s="48">
        <f t="shared" si="15"/>
        <v>0</v>
      </c>
      <c r="P254" s="358"/>
      <c r="Q254" s="358"/>
      <c r="R254" s="358"/>
    </row>
    <row r="255" spans="1:18" s="39" customFormat="1">
      <c r="A255" s="325"/>
      <c r="B255" s="556"/>
      <c r="C255" s="560"/>
      <c r="D255" s="325"/>
      <c r="E255" s="325"/>
      <c r="F255" s="410"/>
      <c r="G255" s="558"/>
      <c r="H255" s="358"/>
      <c r="I255" s="558"/>
      <c r="J255" s="358"/>
      <c r="K255" s="47"/>
      <c r="L255" s="47"/>
      <c r="M255" s="47"/>
      <c r="N255" s="171"/>
      <c r="O255" s="48">
        <f t="shared" si="15"/>
        <v>0</v>
      </c>
      <c r="P255" s="358"/>
      <c r="Q255" s="358"/>
      <c r="R255" s="358"/>
    </row>
    <row r="256" spans="1:18" s="39" customFormat="1" ht="11.25" customHeight="1">
      <c r="A256" s="325">
        <v>61</v>
      </c>
      <c r="B256" s="555" t="s">
        <v>123</v>
      </c>
      <c r="C256" s="560" t="s">
        <v>531</v>
      </c>
      <c r="D256" s="325" t="s">
        <v>43</v>
      </c>
      <c r="E256" s="325">
        <v>24</v>
      </c>
      <c r="F256" s="410">
        <f>H256+J256+R256</f>
        <v>0.67935672000000003</v>
      </c>
      <c r="G256" s="558"/>
      <c r="H256" s="358">
        <f>G256*$P$7/1000</f>
        <v>0</v>
      </c>
      <c r="I256" s="558">
        <v>0</v>
      </c>
      <c r="J256" s="358">
        <f>I256*$P$8/1000</f>
        <v>0</v>
      </c>
      <c r="K256" s="172" t="s">
        <v>66</v>
      </c>
      <c r="L256" s="59" t="s">
        <v>68</v>
      </c>
      <c r="M256" s="59">
        <v>1</v>
      </c>
      <c r="N256" s="171">
        <v>0.6</v>
      </c>
      <c r="O256" s="48">
        <f t="shared" ref="O256:O287" si="16">M256*N256</f>
        <v>0.6</v>
      </c>
      <c r="P256" s="358">
        <f>E256*F256</f>
        <v>16.304561280000001</v>
      </c>
      <c r="Q256" s="358">
        <f>SUM(O256:O259)</f>
        <v>0.6</v>
      </c>
      <c r="R256" s="358">
        <f>Q256*1.02*1.05*$R$13</f>
        <v>0.67935672000000003</v>
      </c>
    </row>
    <row r="257" spans="1:18" s="39" customFormat="1">
      <c r="A257" s="325"/>
      <c r="B257" s="395"/>
      <c r="C257" s="560"/>
      <c r="D257" s="325"/>
      <c r="E257" s="325"/>
      <c r="F257" s="410"/>
      <c r="G257" s="558"/>
      <c r="H257" s="358"/>
      <c r="I257" s="558"/>
      <c r="J257" s="358"/>
      <c r="K257" s="47"/>
      <c r="L257" s="47"/>
      <c r="M257" s="47"/>
      <c r="N257" s="171"/>
      <c r="O257" s="48">
        <f t="shared" si="16"/>
        <v>0</v>
      </c>
      <c r="P257" s="358"/>
      <c r="Q257" s="358"/>
      <c r="R257" s="358"/>
    </row>
    <row r="258" spans="1:18" s="39" customFormat="1">
      <c r="A258" s="325"/>
      <c r="B258" s="395"/>
      <c r="C258" s="560"/>
      <c r="D258" s="325"/>
      <c r="E258" s="325"/>
      <c r="F258" s="410"/>
      <c r="G258" s="558"/>
      <c r="H258" s="358"/>
      <c r="I258" s="558"/>
      <c r="J258" s="358"/>
      <c r="K258" s="47"/>
      <c r="L258" s="47"/>
      <c r="M258" s="49"/>
      <c r="N258" s="171"/>
      <c r="O258" s="48">
        <f t="shared" si="16"/>
        <v>0</v>
      </c>
      <c r="P258" s="358"/>
      <c r="Q258" s="358"/>
      <c r="R258" s="358"/>
    </row>
    <row r="259" spans="1:18" s="39" customFormat="1">
      <c r="A259" s="325"/>
      <c r="B259" s="556"/>
      <c r="C259" s="560"/>
      <c r="D259" s="325"/>
      <c r="E259" s="325"/>
      <c r="F259" s="410"/>
      <c r="G259" s="558"/>
      <c r="H259" s="358"/>
      <c r="I259" s="558"/>
      <c r="J259" s="358"/>
      <c r="K259" s="47"/>
      <c r="L259" s="47"/>
      <c r="M259" s="47"/>
      <c r="N259" s="171"/>
      <c r="O259" s="48">
        <f t="shared" si="16"/>
        <v>0</v>
      </c>
      <c r="P259" s="358"/>
      <c r="Q259" s="358"/>
      <c r="R259" s="358"/>
    </row>
    <row r="260" spans="1:18" s="39" customFormat="1" ht="6" customHeight="1">
      <c r="A260" s="325"/>
      <c r="B260" s="555"/>
      <c r="C260" s="557" t="s">
        <v>535</v>
      </c>
      <c r="D260" s="325"/>
      <c r="E260" s="325"/>
      <c r="F260" s="410"/>
      <c r="G260" s="558"/>
      <c r="H260" s="358"/>
      <c r="I260" s="559"/>
      <c r="J260" s="462"/>
      <c r="K260" s="172"/>
      <c r="L260" s="59"/>
      <c r="M260" s="59"/>
      <c r="N260" s="171"/>
      <c r="O260" s="48"/>
      <c r="P260" s="358"/>
      <c r="Q260" s="358"/>
      <c r="R260" s="358"/>
    </row>
    <row r="261" spans="1:18" s="39" customFormat="1" ht="6" customHeight="1">
      <c r="A261" s="325"/>
      <c r="B261" s="395"/>
      <c r="C261" s="557"/>
      <c r="D261" s="325"/>
      <c r="E261" s="325"/>
      <c r="F261" s="410"/>
      <c r="G261" s="558"/>
      <c r="H261" s="358"/>
      <c r="I261" s="559"/>
      <c r="J261" s="462"/>
      <c r="K261" s="47"/>
      <c r="L261" s="47"/>
      <c r="M261" s="47"/>
      <c r="N261" s="171"/>
      <c r="O261" s="48"/>
      <c r="P261" s="358"/>
      <c r="Q261" s="358"/>
      <c r="R261" s="358"/>
    </row>
    <row r="262" spans="1:18" s="39" customFormat="1" ht="6" customHeight="1">
      <c r="A262" s="325"/>
      <c r="B262" s="395"/>
      <c r="C262" s="557"/>
      <c r="D262" s="325"/>
      <c r="E262" s="325"/>
      <c r="F262" s="410"/>
      <c r="G262" s="558"/>
      <c r="H262" s="358"/>
      <c r="I262" s="559"/>
      <c r="J262" s="462"/>
      <c r="K262" s="47"/>
      <c r="L262" s="47"/>
      <c r="M262" s="49"/>
      <c r="N262" s="171"/>
      <c r="O262" s="48"/>
      <c r="P262" s="358"/>
      <c r="Q262" s="358"/>
      <c r="R262" s="358"/>
    </row>
    <row r="263" spans="1:18" s="39" customFormat="1" ht="6" customHeight="1">
      <c r="A263" s="325"/>
      <c r="B263" s="556"/>
      <c r="C263" s="557"/>
      <c r="D263" s="325"/>
      <c r="E263" s="325"/>
      <c r="F263" s="410"/>
      <c r="G263" s="558"/>
      <c r="H263" s="358"/>
      <c r="I263" s="559"/>
      <c r="J263" s="462"/>
      <c r="K263" s="47"/>
      <c r="L263" s="47"/>
      <c r="M263" s="47"/>
      <c r="N263" s="171"/>
      <c r="O263" s="48"/>
      <c r="P263" s="358"/>
      <c r="Q263" s="358"/>
      <c r="R263" s="358"/>
    </row>
    <row r="264" spans="1:18" s="39" customFormat="1" ht="11.25" customHeight="1">
      <c r="A264" s="561">
        <v>62</v>
      </c>
      <c r="B264" s="567" t="s">
        <v>26</v>
      </c>
      <c r="C264" s="296" t="s">
        <v>538</v>
      </c>
      <c r="D264" s="303" t="s">
        <v>44</v>
      </c>
      <c r="E264" s="303">
        <v>9.75</v>
      </c>
      <c r="F264" s="288">
        <f>H264+J264+R264</f>
        <v>2.6812390000000001</v>
      </c>
      <c r="G264" s="568">
        <v>1.1000000000000001</v>
      </c>
      <c r="H264" s="292">
        <f>G264*$P$7/1000</f>
        <v>2.6812390000000001</v>
      </c>
      <c r="I264" s="568"/>
      <c r="J264" s="566">
        <f>I264*$P$8/1000</f>
        <v>0</v>
      </c>
      <c r="K264" s="144"/>
      <c r="L264" s="144"/>
      <c r="M264" s="144"/>
      <c r="N264" s="190"/>
      <c r="O264" s="168">
        <f t="shared" ref="O264:O271" si="17">M264*N264</f>
        <v>0</v>
      </c>
      <c r="P264" s="292">
        <f>E264*F264</f>
        <v>26.142080250000003</v>
      </c>
      <c r="Q264" s="292">
        <f>SUM(O264:O267)</f>
        <v>0</v>
      </c>
      <c r="R264" s="292">
        <f>Q264*1.02*1.05*$R$13</f>
        <v>0</v>
      </c>
    </row>
    <row r="265" spans="1:18" s="39" customFormat="1">
      <c r="A265" s="354"/>
      <c r="B265" s="567"/>
      <c r="C265" s="296"/>
      <c r="D265" s="303"/>
      <c r="E265" s="303"/>
      <c r="F265" s="288"/>
      <c r="G265" s="568"/>
      <c r="H265" s="292"/>
      <c r="I265" s="568"/>
      <c r="J265" s="566"/>
      <c r="K265" s="144"/>
      <c r="L265" s="144"/>
      <c r="M265" s="144"/>
      <c r="N265" s="190"/>
      <c r="O265" s="168">
        <f t="shared" si="17"/>
        <v>0</v>
      </c>
      <c r="P265" s="292"/>
      <c r="Q265" s="292"/>
      <c r="R265" s="292"/>
    </row>
    <row r="266" spans="1:18" s="39" customFormat="1">
      <c r="A266" s="354"/>
      <c r="B266" s="567"/>
      <c r="C266" s="296"/>
      <c r="D266" s="303"/>
      <c r="E266" s="303"/>
      <c r="F266" s="288"/>
      <c r="G266" s="568"/>
      <c r="H266" s="292"/>
      <c r="I266" s="568"/>
      <c r="J266" s="566"/>
      <c r="K266" s="144"/>
      <c r="L266" s="144"/>
      <c r="M266" s="145"/>
      <c r="N266" s="190"/>
      <c r="O266" s="168">
        <f t="shared" si="17"/>
        <v>0</v>
      </c>
      <c r="P266" s="292"/>
      <c r="Q266" s="292"/>
      <c r="R266" s="292"/>
    </row>
    <row r="267" spans="1:18" s="39" customFormat="1">
      <c r="A267" s="354"/>
      <c r="B267" s="567"/>
      <c r="C267" s="296"/>
      <c r="D267" s="303"/>
      <c r="E267" s="303"/>
      <c r="F267" s="288"/>
      <c r="G267" s="568"/>
      <c r="H267" s="292"/>
      <c r="I267" s="568"/>
      <c r="J267" s="566"/>
      <c r="K267" s="144"/>
      <c r="L267" s="144"/>
      <c r="M267" s="144"/>
      <c r="N267" s="190"/>
      <c r="O267" s="168">
        <f t="shared" si="17"/>
        <v>0</v>
      </c>
      <c r="P267" s="292"/>
      <c r="Q267" s="292"/>
      <c r="R267" s="292"/>
    </row>
    <row r="268" spans="1:18" s="39" customFormat="1" ht="11.25" customHeight="1">
      <c r="A268" s="561">
        <v>63</v>
      </c>
      <c r="B268" s="296" t="s">
        <v>539</v>
      </c>
      <c r="C268" s="407" t="s">
        <v>154</v>
      </c>
      <c r="D268" s="562" t="s">
        <v>44</v>
      </c>
      <c r="E268" s="563">
        <v>7.35</v>
      </c>
      <c r="F268" s="288">
        <f>H268+J268+R268</f>
        <v>1.3787648729999999</v>
      </c>
      <c r="G268" s="564">
        <f>0.46+0.062</f>
        <v>0.52200000000000002</v>
      </c>
      <c r="H268" s="292">
        <f>G268*$P$7/1000</f>
        <v>1.27236978</v>
      </c>
      <c r="I268" s="565">
        <v>3.49E-2</v>
      </c>
      <c r="J268" s="292">
        <f>I268*$P$8/1000</f>
        <v>0.106395093</v>
      </c>
      <c r="K268" s="144"/>
      <c r="L268" s="144"/>
      <c r="M268" s="144"/>
      <c r="N268" s="190"/>
      <c r="O268" s="168">
        <f t="shared" si="17"/>
        <v>0</v>
      </c>
      <c r="P268" s="292">
        <f>E268*F268</f>
        <v>10.133921816549998</v>
      </c>
      <c r="Q268" s="292">
        <f>SUM(O268:O271)</f>
        <v>0</v>
      </c>
      <c r="R268" s="292">
        <f>Q268*1.02*1.05*$R$13</f>
        <v>0</v>
      </c>
    </row>
    <row r="269" spans="1:18" s="39" customFormat="1">
      <c r="A269" s="354"/>
      <c r="B269" s="296"/>
      <c r="C269" s="407"/>
      <c r="D269" s="539"/>
      <c r="E269" s="563"/>
      <c r="F269" s="288"/>
      <c r="G269" s="564"/>
      <c r="H269" s="292"/>
      <c r="I269" s="565"/>
      <c r="J269" s="292"/>
      <c r="K269" s="144"/>
      <c r="L269" s="144"/>
      <c r="M269" s="144"/>
      <c r="N269" s="190"/>
      <c r="O269" s="168">
        <f t="shared" si="17"/>
        <v>0</v>
      </c>
      <c r="P269" s="292"/>
      <c r="Q269" s="292"/>
      <c r="R269" s="292"/>
    </row>
    <row r="270" spans="1:18" s="39" customFormat="1">
      <c r="A270" s="354"/>
      <c r="B270" s="296"/>
      <c r="C270" s="407"/>
      <c r="D270" s="539"/>
      <c r="E270" s="563"/>
      <c r="F270" s="288"/>
      <c r="G270" s="564"/>
      <c r="H270" s="292"/>
      <c r="I270" s="565"/>
      <c r="J270" s="292"/>
      <c r="K270" s="144"/>
      <c r="L270" s="144"/>
      <c r="M270" s="145"/>
      <c r="N270" s="190"/>
      <c r="O270" s="168">
        <f t="shared" si="17"/>
        <v>0</v>
      </c>
      <c r="P270" s="292"/>
      <c r="Q270" s="292"/>
      <c r="R270" s="292"/>
    </row>
    <row r="271" spans="1:18" s="39" customFormat="1">
      <c r="A271" s="354"/>
      <c r="B271" s="296"/>
      <c r="C271" s="407"/>
      <c r="D271" s="519"/>
      <c r="E271" s="563"/>
      <c r="F271" s="288"/>
      <c r="G271" s="564"/>
      <c r="H271" s="292"/>
      <c r="I271" s="565"/>
      <c r="J271" s="292"/>
      <c r="K271" s="144"/>
      <c r="L271" s="144"/>
      <c r="M271" s="144"/>
      <c r="N271" s="190"/>
      <c r="O271" s="168">
        <f t="shared" si="17"/>
        <v>0</v>
      </c>
      <c r="P271" s="292"/>
      <c r="Q271" s="292"/>
      <c r="R271" s="292"/>
    </row>
    <row r="272" spans="1:18" s="39" customFormat="1" ht="11.25" customHeight="1">
      <c r="A272" s="561">
        <v>64</v>
      </c>
      <c r="B272" s="296" t="s">
        <v>539</v>
      </c>
      <c r="C272" s="407" t="s">
        <v>154</v>
      </c>
      <c r="D272" s="562" t="s">
        <v>44</v>
      </c>
      <c r="E272" s="563">
        <v>7.35</v>
      </c>
      <c r="F272" s="288">
        <f>H272+J272+R272</f>
        <v>1.3787648729999999</v>
      </c>
      <c r="G272" s="564">
        <f>0.46+0.062</f>
        <v>0.52200000000000002</v>
      </c>
      <c r="H272" s="292">
        <f>G272*$P$7/1000</f>
        <v>1.27236978</v>
      </c>
      <c r="I272" s="565">
        <v>3.49E-2</v>
      </c>
      <c r="J272" s="292">
        <f>I272*$P$8/1000</f>
        <v>0.106395093</v>
      </c>
      <c r="K272" s="144"/>
      <c r="L272" s="144"/>
      <c r="M272" s="144"/>
      <c r="N272" s="190"/>
      <c r="O272" s="168">
        <f t="shared" ref="O272:O275" si="18">M272*N272</f>
        <v>0</v>
      </c>
      <c r="P272" s="292">
        <f>E272*F272</f>
        <v>10.133921816549998</v>
      </c>
      <c r="Q272" s="292">
        <f>SUM(O272:O275)</f>
        <v>0</v>
      </c>
      <c r="R272" s="292">
        <f>Q272*1.02*1.05*$R$13</f>
        <v>0</v>
      </c>
    </row>
    <row r="273" spans="1:18" s="39" customFormat="1">
      <c r="A273" s="354"/>
      <c r="B273" s="296"/>
      <c r="C273" s="407"/>
      <c r="D273" s="539"/>
      <c r="E273" s="563"/>
      <c r="F273" s="288"/>
      <c r="G273" s="564"/>
      <c r="H273" s="292"/>
      <c r="I273" s="565"/>
      <c r="J273" s="292"/>
      <c r="K273" s="144"/>
      <c r="L273" s="144"/>
      <c r="M273" s="144"/>
      <c r="N273" s="190"/>
      <c r="O273" s="168">
        <f t="shared" si="18"/>
        <v>0</v>
      </c>
      <c r="P273" s="292"/>
      <c r="Q273" s="292"/>
      <c r="R273" s="292"/>
    </row>
    <row r="274" spans="1:18" s="39" customFormat="1">
      <c r="A274" s="354"/>
      <c r="B274" s="296"/>
      <c r="C274" s="407"/>
      <c r="D274" s="539"/>
      <c r="E274" s="563"/>
      <c r="F274" s="288"/>
      <c r="G274" s="564"/>
      <c r="H274" s="292"/>
      <c r="I274" s="565"/>
      <c r="J274" s="292"/>
      <c r="K274" s="144"/>
      <c r="L274" s="144"/>
      <c r="M274" s="145"/>
      <c r="N274" s="190"/>
      <c r="O274" s="168">
        <f t="shared" si="18"/>
        <v>0</v>
      </c>
      <c r="P274" s="292"/>
      <c r="Q274" s="292"/>
      <c r="R274" s="292"/>
    </row>
    <row r="275" spans="1:18" s="39" customFormat="1">
      <c r="A275" s="354"/>
      <c r="B275" s="296"/>
      <c r="C275" s="407"/>
      <c r="D275" s="519"/>
      <c r="E275" s="563"/>
      <c r="F275" s="288"/>
      <c r="G275" s="564"/>
      <c r="H275" s="292"/>
      <c r="I275" s="565"/>
      <c r="J275" s="292"/>
      <c r="K275" s="144"/>
      <c r="L275" s="144"/>
      <c r="M275" s="144"/>
      <c r="N275" s="190"/>
      <c r="O275" s="168">
        <f t="shared" si="18"/>
        <v>0</v>
      </c>
      <c r="P275" s="292"/>
      <c r="Q275" s="292"/>
      <c r="R275" s="292"/>
    </row>
    <row r="276" spans="1:18" s="39" customFormat="1" ht="11.25" customHeight="1">
      <c r="A276" s="561">
        <v>65</v>
      </c>
      <c r="B276" s="296" t="s">
        <v>545</v>
      </c>
      <c r="C276" s="407" t="s">
        <v>543</v>
      </c>
      <c r="D276" s="562" t="s">
        <v>44</v>
      </c>
      <c r="E276" s="563">
        <f>2.4/0.05</f>
        <v>47.999999999999993</v>
      </c>
      <c r="F276" s="288">
        <f>H276+J276+R276</f>
        <v>0.17428053499999996</v>
      </c>
      <c r="G276" s="564">
        <v>7.1499999999999994E-2</v>
      </c>
      <c r="H276" s="292">
        <f>G276*$P$7/1000</f>
        <v>0.17428053499999996</v>
      </c>
      <c r="I276" s="565"/>
      <c r="J276" s="292">
        <f>I276*$P$8/1000</f>
        <v>0</v>
      </c>
      <c r="K276" s="144"/>
      <c r="L276" s="144"/>
      <c r="M276" s="144"/>
      <c r="N276" s="190"/>
      <c r="O276" s="168">
        <f t="shared" ref="O276:O279" si="19">M276*N276</f>
        <v>0</v>
      </c>
      <c r="P276" s="292">
        <f>E276*F276</f>
        <v>8.3654656799999962</v>
      </c>
      <c r="Q276" s="292">
        <f>SUM(O276:O279)</f>
        <v>0</v>
      </c>
      <c r="R276" s="292">
        <f>Q276*1.02*1.05*$R$13</f>
        <v>0</v>
      </c>
    </row>
    <row r="277" spans="1:18" s="39" customFormat="1">
      <c r="A277" s="354"/>
      <c r="B277" s="296"/>
      <c r="C277" s="407"/>
      <c r="D277" s="539"/>
      <c r="E277" s="563"/>
      <c r="F277" s="288"/>
      <c r="G277" s="564"/>
      <c r="H277" s="292"/>
      <c r="I277" s="565"/>
      <c r="J277" s="292"/>
      <c r="K277" s="144"/>
      <c r="L277" s="144"/>
      <c r="M277" s="144"/>
      <c r="N277" s="190"/>
      <c r="O277" s="168">
        <f t="shared" si="19"/>
        <v>0</v>
      </c>
      <c r="P277" s="292"/>
      <c r="Q277" s="292"/>
      <c r="R277" s="292"/>
    </row>
    <row r="278" spans="1:18" s="39" customFormat="1">
      <c r="A278" s="354"/>
      <c r="B278" s="296"/>
      <c r="C278" s="407"/>
      <c r="D278" s="539"/>
      <c r="E278" s="563"/>
      <c r="F278" s="288"/>
      <c r="G278" s="564"/>
      <c r="H278" s="292"/>
      <c r="I278" s="565"/>
      <c r="J278" s="292"/>
      <c r="K278" s="144"/>
      <c r="L278" s="144"/>
      <c r="M278" s="145"/>
      <c r="N278" s="190"/>
      <c r="O278" s="168">
        <f t="shared" si="19"/>
        <v>0</v>
      </c>
      <c r="P278" s="292"/>
      <c r="Q278" s="292"/>
      <c r="R278" s="292"/>
    </row>
    <row r="279" spans="1:18" s="39" customFormat="1">
      <c r="A279" s="354"/>
      <c r="B279" s="296"/>
      <c r="C279" s="407"/>
      <c r="D279" s="519"/>
      <c r="E279" s="563"/>
      <c r="F279" s="288"/>
      <c r="G279" s="564"/>
      <c r="H279" s="292"/>
      <c r="I279" s="565"/>
      <c r="J279" s="292"/>
      <c r="K279" s="144"/>
      <c r="L279" s="144"/>
      <c r="M279" s="144"/>
      <c r="N279" s="190"/>
      <c r="O279" s="168">
        <f t="shared" si="19"/>
        <v>0</v>
      </c>
      <c r="P279" s="292"/>
      <c r="Q279" s="292"/>
      <c r="R279" s="292"/>
    </row>
    <row r="280" spans="1:18" s="39" customFormat="1" ht="6" customHeight="1">
      <c r="A280" s="325"/>
      <c r="B280" s="555"/>
      <c r="C280" s="557" t="s">
        <v>532</v>
      </c>
      <c r="D280" s="325"/>
      <c r="E280" s="325"/>
      <c r="F280" s="410"/>
      <c r="G280" s="558"/>
      <c r="H280" s="358"/>
      <c r="I280" s="559"/>
      <c r="J280" s="462"/>
      <c r="K280" s="172"/>
      <c r="L280" s="59"/>
      <c r="M280" s="59"/>
      <c r="N280" s="171"/>
      <c r="O280" s="48"/>
      <c r="P280" s="358"/>
      <c r="Q280" s="358"/>
      <c r="R280" s="358"/>
    </row>
    <row r="281" spans="1:18" s="39" customFormat="1" ht="6" customHeight="1">
      <c r="A281" s="325"/>
      <c r="B281" s="395"/>
      <c r="C281" s="557"/>
      <c r="D281" s="325"/>
      <c r="E281" s="325"/>
      <c r="F281" s="410"/>
      <c r="G281" s="558"/>
      <c r="H281" s="358"/>
      <c r="I281" s="559"/>
      <c r="J281" s="462"/>
      <c r="K281" s="47"/>
      <c r="L281" s="47"/>
      <c r="M281" s="47"/>
      <c r="N281" s="171"/>
      <c r="O281" s="48"/>
      <c r="P281" s="358"/>
      <c r="Q281" s="358"/>
      <c r="R281" s="358"/>
    </row>
    <row r="282" spans="1:18" s="39" customFormat="1" ht="6" customHeight="1">
      <c r="A282" s="325"/>
      <c r="B282" s="395"/>
      <c r="C282" s="557"/>
      <c r="D282" s="325"/>
      <c r="E282" s="325"/>
      <c r="F282" s="410"/>
      <c r="G282" s="558"/>
      <c r="H282" s="358"/>
      <c r="I282" s="559"/>
      <c r="J282" s="462"/>
      <c r="K282" s="47"/>
      <c r="L282" s="47"/>
      <c r="M282" s="49"/>
      <c r="N282" s="171"/>
      <c r="O282" s="48"/>
      <c r="P282" s="358"/>
      <c r="Q282" s="358"/>
      <c r="R282" s="358"/>
    </row>
    <row r="283" spans="1:18" s="39" customFormat="1" ht="6" customHeight="1">
      <c r="A283" s="325"/>
      <c r="B283" s="556"/>
      <c r="C283" s="557"/>
      <c r="D283" s="325"/>
      <c r="E283" s="325"/>
      <c r="F283" s="410"/>
      <c r="G283" s="558"/>
      <c r="H283" s="358"/>
      <c r="I283" s="559"/>
      <c r="J283" s="462"/>
      <c r="K283" s="47"/>
      <c r="L283" s="47"/>
      <c r="M283" s="47"/>
      <c r="N283" s="171"/>
      <c r="O283" s="48"/>
      <c r="P283" s="358"/>
      <c r="Q283" s="358"/>
      <c r="R283" s="358"/>
    </row>
    <row r="284" spans="1:18" s="39" customFormat="1" ht="11.25" customHeight="1">
      <c r="A284" s="325">
        <v>66</v>
      </c>
      <c r="B284" s="555" t="s">
        <v>540</v>
      </c>
      <c r="C284" s="560" t="s">
        <v>541</v>
      </c>
      <c r="D284" s="325" t="s">
        <v>295</v>
      </c>
      <c r="E284" s="325">
        <v>2.4</v>
      </c>
      <c r="F284" s="410">
        <f>H284+J284+R284</f>
        <v>44.641155755200003</v>
      </c>
      <c r="G284" s="558">
        <v>0.2</v>
      </c>
      <c r="H284" s="358">
        <f>G284*$P$7/1000</f>
        <v>0.48749799999999999</v>
      </c>
      <c r="I284" s="558">
        <v>0</v>
      </c>
      <c r="J284" s="358">
        <f>I284*$P$8/1000</f>
        <v>0</v>
      </c>
      <c r="K284" s="172" t="s">
        <v>74</v>
      </c>
      <c r="L284" s="59" t="s">
        <v>295</v>
      </c>
      <c r="M284" s="59">
        <v>1.0149999999999999</v>
      </c>
      <c r="N284" s="171">
        <v>26</v>
      </c>
      <c r="O284" s="48">
        <f t="shared" si="16"/>
        <v>26.389999999999997</v>
      </c>
      <c r="P284" s="358">
        <f>E284*F284</f>
        <v>107.13877381248001</v>
      </c>
      <c r="Q284" s="358">
        <f>SUM(O284:O287)</f>
        <v>38.996000000000002</v>
      </c>
      <c r="R284" s="358">
        <f>Q284*1.02*1.05*$R$13</f>
        <v>44.153657755200001</v>
      </c>
    </row>
    <row r="285" spans="1:18" s="39" customFormat="1">
      <c r="A285" s="325"/>
      <c r="B285" s="395"/>
      <c r="C285" s="560"/>
      <c r="D285" s="325"/>
      <c r="E285" s="325"/>
      <c r="F285" s="410"/>
      <c r="G285" s="558"/>
      <c r="H285" s="358"/>
      <c r="I285" s="558"/>
      <c r="J285" s="358"/>
      <c r="K285" s="47" t="s">
        <v>542</v>
      </c>
      <c r="L285" s="47" t="s">
        <v>213</v>
      </c>
      <c r="M285" s="47">
        <v>2.0499999999999998</v>
      </c>
      <c r="N285" s="171">
        <v>3.5</v>
      </c>
      <c r="O285" s="48">
        <f t="shared" si="16"/>
        <v>7.1749999999999989</v>
      </c>
      <c r="P285" s="358"/>
      <c r="Q285" s="358"/>
      <c r="R285" s="358"/>
    </row>
    <row r="286" spans="1:18" s="39" customFormat="1">
      <c r="A286" s="325"/>
      <c r="B286" s="395"/>
      <c r="C286" s="560"/>
      <c r="D286" s="325"/>
      <c r="E286" s="325"/>
      <c r="F286" s="410"/>
      <c r="G286" s="558"/>
      <c r="H286" s="358"/>
      <c r="I286" s="558"/>
      <c r="J286" s="358"/>
      <c r="K286" s="47" t="s">
        <v>356</v>
      </c>
      <c r="L286" s="47" t="s">
        <v>295</v>
      </c>
      <c r="M286" s="49">
        <v>3.0800000000000001E-2</v>
      </c>
      <c r="N286" s="171">
        <v>125</v>
      </c>
      <c r="O286" s="48">
        <f t="shared" si="16"/>
        <v>3.85</v>
      </c>
      <c r="P286" s="358"/>
      <c r="Q286" s="358"/>
      <c r="R286" s="358"/>
    </row>
    <row r="287" spans="1:18" s="39" customFormat="1">
      <c r="A287" s="325"/>
      <c r="B287" s="556"/>
      <c r="C287" s="560"/>
      <c r="D287" s="325"/>
      <c r="E287" s="325"/>
      <c r="F287" s="410"/>
      <c r="G287" s="558"/>
      <c r="H287" s="358"/>
      <c r="I287" s="558"/>
      <c r="J287" s="358"/>
      <c r="K287" s="47" t="s">
        <v>96</v>
      </c>
      <c r="L287" s="47" t="s">
        <v>72</v>
      </c>
      <c r="M287" s="47">
        <v>1.6999999999999999E-3</v>
      </c>
      <c r="N287" s="171">
        <v>930</v>
      </c>
      <c r="O287" s="48">
        <f t="shared" si="16"/>
        <v>1.581</v>
      </c>
      <c r="P287" s="358"/>
      <c r="Q287" s="358"/>
      <c r="R287" s="358"/>
    </row>
    <row r="288" spans="1:18" ht="11.25" customHeight="1">
      <c r="A288" s="325">
        <v>67</v>
      </c>
      <c r="B288" s="555" t="s">
        <v>123</v>
      </c>
      <c r="C288" s="569" t="s">
        <v>533</v>
      </c>
      <c r="D288" s="329" t="s">
        <v>72</v>
      </c>
      <c r="E288" s="329">
        <f>15.19/1000</f>
        <v>1.5189999999999999E-2</v>
      </c>
      <c r="F288" s="331">
        <f>H288+J288+R288</f>
        <v>275.99028277399998</v>
      </c>
      <c r="G288" s="322">
        <v>0.31900000000000001</v>
      </c>
      <c r="H288" s="324">
        <f>G288*$P$7/1000</f>
        <v>0.77755931</v>
      </c>
      <c r="I288" s="385">
        <v>0.51800000000000002</v>
      </c>
      <c r="J288" s="461">
        <f>I288*$P$8/1000</f>
        <v>1.5791592600000002</v>
      </c>
      <c r="K288" s="59" t="s">
        <v>95</v>
      </c>
      <c r="L288" s="172" t="s">
        <v>72</v>
      </c>
      <c r="M288" s="172">
        <v>1</v>
      </c>
      <c r="N288" s="172">
        <v>241.67</v>
      </c>
      <c r="O288" s="164">
        <f t="shared" ref="O288:O295" si="20">M288*N288</f>
        <v>241.67</v>
      </c>
      <c r="P288" s="324">
        <f>E288*F288</f>
        <v>4.1922923953370592</v>
      </c>
      <c r="Q288" s="324">
        <f>SUM(O288:O291)</f>
        <v>241.67</v>
      </c>
      <c r="R288" s="324">
        <f>Q288*1.02*1.05*$R$13</f>
        <v>273.63356420399998</v>
      </c>
    </row>
    <row r="289" spans="1:18">
      <c r="A289" s="325"/>
      <c r="B289" s="395"/>
      <c r="C289" s="570"/>
      <c r="D289" s="329"/>
      <c r="E289" s="329"/>
      <c r="F289" s="331"/>
      <c r="G289" s="322"/>
      <c r="H289" s="324"/>
      <c r="I289" s="386"/>
      <c r="J289" s="461"/>
      <c r="K289" s="59"/>
      <c r="L289" s="59"/>
      <c r="M289" s="59"/>
      <c r="N289" s="172"/>
      <c r="O289" s="164">
        <f t="shared" si="20"/>
        <v>0</v>
      </c>
      <c r="P289" s="324"/>
      <c r="Q289" s="324"/>
      <c r="R289" s="324"/>
    </row>
    <row r="290" spans="1:18">
      <c r="A290" s="325"/>
      <c r="B290" s="395"/>
      <c r="C290" s="570"/>
      <c r="D290" s="329"/>
      <c r="E290" s="329"/>
      <c r="F290" s="331"/>
      <c r="G290" s="322"/>
      <c r="H290" s="324"/>
      <c r="I290" s="386"/>
      <c r="J290" s="461"/>
      <c r="K290" s="59"/>
      <c r="L290" s="59"/>
      <c r="M290" s="67"/>
      <c r="N290" s="172"/>
      <c r="O290" s="164">
        <f t="shared" si="20"/>
        <v>0</v>
      </c>
      <c r="P290" s="324"/>
      <c r="Q290" s="324"/>
      <c r="R290" s="324"/>
    </row>
    <row r="291" spans="1:18">
      <c r="A291" s="325"/>
      <c r="B291" s="556"/>
      <c r="C291" s="370"/>
      <c r="D291" s="329"/>
      <c r="E291" s="329"/>
      <c r="F291" s="331"/>
      <c r="G291" s="322"/>
      <c r="H291" s="324"/>
      <c r="I291" s="529"/>
      <c r="J291" s="461"/>
      <c r="K291" s="59"/>
      <c r="L291" s="59"/>
      <c r="M291" s="59"/>
      <c r="N291" s="172"/>
      <c r="O291" s="164">
        <f t="shared" si="20"/>
        <v>0</v>
      </c>
      <c r="P291" s="324"/>
      <c r="Q291" s="324"/>
      <c r="R291" s="324"/>
    </row>
    <row r="292" spans="1:18" s="39" customFormat="1" ht="11.25" customHeight="1">
      <c r="A292" s="325">
        <v>68</v>
      </c>
      <c r="B292" s="571" t="s">
        <v>123</v>
      </c>
      <c r="C292" s="560" t="s">
        <v>490</v>
      </c>
      <c r="D292" s="325" t="s">
        <v>213</v>
      </c>
      <c r="E292" s="343">
        <v>0.58799999999999997</v>
      </c>
      <c r="F292" s="410">
        <f>H292+J292+R292</f>
        <v>9.8053819919999992</v>
      </c>
      <c r="G292" s="558"/>
      <c r="H292" s="358">
        <f>G292*$P$7/1000</f>
        <v>0</v>
      </c>
      <c r="I292" s="558"/>
      <c r="J292" s="358">
        <f>I292*$P$8/1000</f>
        <v>0</v>
      </c>
      <c r="K292" s="172" t="s">
        <v>534</v>
      </c>
      <c r="L292" s="59" t="s">
        <v>213</v>
      </c>
      <c r="M292" s="59">
        <v>1</v>
      </c>
      <c r="N292" s="171">
        <v>8.66</v>
      </c>
      <c r="O292" s="48">
        <f t="shared" si="20"/>
        <v>8.66</v>
      </c>
      <c r="P292" s="358">
        <f>E292*F292</f>
        <v>5.7655646112959991</v>
      </c>
      <c r="Q292" s="358">
        <f>SUM(O292:O295)</f>
        <v>8.66</v>
      </c>
      <c r="R292" s="358">
        <f>Q292*1.02*1.05*$R$13</f>
        <v>9.8053819919999992</v>
      </c>
    </row>
    <row r="293" spans="1:18" s="39" customFormat="1">
      <c r="A293" s="325"/>
      <c r="B293" s="572"/>
      <c r="C293" s="560"/>
      <c r="D293" s="325"/>
      <c r="E293" s="344"/>
      <c r="F293" s="410"/>
      <c r="G293" s="558"/>
      <c r="H293" s="358"/>
      <c r="I293" s="558"/>
      <c r="J293" s="358"/>
      <c r="K293" s="47"/>
      <c r="L293" s="47"/>
      <c r="M293" s="47"/>
      <c r="N293" s="171"/>
      <c r="O293" s="48">
        <f t="shared" si="20"/>
        <v>0</v>
      </c>
      <c r="P293" s="358"/>
      <c r="Q293" s="358"/>
      <c r="R293" s="358"/>
    </row>
    <row r="294" spans="1:18" s="39" customFormat="1">
      <c r="A294" s="325"/>
      <c r="B294" s="572"/>
      <c r="C294" s="560"/>
      <c r="D294" s="325"/>
      <c r="E294" s="344"/>
      <c r="F294" s="410"/>
      <c r="G294" s="558"/>
      <c r="H294" s="358"/>
      <c r="I294" s="558"/>
      <c r="J294" s="358"/>
      <c r="K294" s="47"/>
      <c r="L294" s="47"/>
      <c r="M294" s="49"/>
      <c r="N294" s="171"/>
      <c r="O294" s="48">
        <f t="shared" si="20"/>
        <v>0</v>
      </c>
      <c r="P294" s="358"/>
      <c r="Q294" s="358"/>
      <c r="R294" s="358"/>
    </row>
    <row r="295" spans="1:18" s="39" customFormat="1">
      <c r="A295" s="325"/>
      <c r="B295" s="573"/>
      <c r="C295" s="560"/>
      <c r="D295" s="325"/>
      <c r="E295" s="345"/>
      <c r="F295" s="410"/>
      <c r="G295" s="558"/>
      <c r="H295" s="358"/>
      <c r="I295" s="558"/>
      <c r="J295" s="358"/>
      <c r="K295" s="47"/>
      <c r="L295" s="47"/>
      <c r="M295" s="47"/>
      <c r="N295" s="171"/>
      <c r="O295" s="48">
        <f t="shared" si="20"/>
        <v>0</v>
      </c>
      <c r="P295" s="358"/>
      <c r="Q295" s="358"/>
      <c r="R295" s="358"/>
    </row>
    <row r="296" spans="1:18" s="39" customFormat="1" ht="6" customHeight="1">
      <c r="A296" s="325"/>
      <c r="B296" s="555"/>
      <c r="C296" s="557" t="s">
        <v>546</v>
      </c>
      <c r="D296" s="325"/>
      <c r="E296" s="325"/>
      <c r="F296" s="410"/>
      <c r="G296" s="558"/>
      <c r="H296" s="358"/>
      <c r="I296" s="559"/>
      <c r="J296" s="462"/>
      <c r="K296" s="172"/>
      <c r="L296" s="59"/>
      <c r="M296" s="59"/>
      <c r="N296" s="171"/>
      <c r="O296" s="48"/>
      <c r="P296" s="358"/>
      <c r="Q296" s="358"/>
      <c r="R296" s="358"/>
    </row>
    <row r="297" spans="1:18" s="39" customFormat="1" ht="6" customHeight="1">
      <c r="A297" s="325"/>
      <c r="B297" s="395"/>
      <c r="C297" s="557"/>
      <c r="D297" s="325"/>
      <c r="E297" s="325"/>
      <c r="F297" s="410"/>
      <c r="G297" s="558"/>
      <c r="H297" s="358"/>
      <c r="I297" s="559"/>
      <c r="J297" s="462"/>
      <c r="K297" s="47"/>
      <c r="L297" s="47"/>
      <c r="M297" s="47"/>
      <c r="N297" s="171"/>
      <c r="O297" s="48"/>
      <c r="P297" s="358"/>
      <c r="Q297" s="358"/>
      <c r="R297" s="358"/>
    </row>
    <row r="298" spans="1:18" s="39" customFormat="1" ht="6" customHeight="1">
      <c r="A298" s="325"/>
      <c r="B298" s="395"/>
      <c r="C298" s="557"/>
      <c r="D298" s="325"/>
      <c r="E298" s="325"/>
      <c r="F298" s="410"/>
      <c r="G298" s="558"/>
      <c r="H298" s="358"/>
      <c r="I298" s="559"/>
      <c r="J298" s="462"/>
      <c r="K298" s="47"/>
      <c r="L298" s="47"/>
      <c r="M298" s="49"/>
      <c r="N298" s="171"/>
      <c r="O298" s="48"/>
      <c r="P298" s="358"/>
      <c r="Q298" s="358"/>
      <c r="R298" s="358"/>
    </row>
    <row r="299" spans="1:18" s="39" customFormat="1" ht="6" customHeight="1">
      <c r="A299" s="325"/>
      <c r="B299" s="556"/>
      <c r="C299" s="557"/>
      <c r="D299" s="325"/>
      <c r="E299" s="325"/>
      <c r="F299" s="410"/>
      <c r="G299" s="558"/>
      <c r="H299" s="358"/>
      <c r="I299" s="559"/>
      <c r="J299" s="462"/>
      <c r="K299" s="47"/>
      <c r="L299" s="47"/>
      <c r="M299" s="47"/>
      <c r="N299" s="171"/>
      <c r="O299" s="48"/>
      <c r="P299" s="358"/>
      <c r="Q299" s="358"/>
      <c r="R299" s="358"/>
    </row>
    <row r="300" spans="1:18" s="39" customFormat="1" ht="11.25" customHeight="1">
      <c r="A300" s="325">
        <v>69</v>
      </c>
      <c r="B300" s="555" t="s">
        <v>549</v>
      </c>
      <c r="C300" s="560" t="s">
        <v>547</v>
      </c>
      <c r="D300" s="325" t="s">
        <v>68</v>
      </c>
      <c r="E300" s="325">
        <v>361</v>
      </c>
      <c r="F300" s="410">
        <f>H300+J300+R300</f>
        <v>1.4266548239999999</v>
      </c>
      <c r="G300" s="558">
        <f>0.539*0.6</f>
        <v>0.32340000000000002</v>
      </c>
      <c r="H300" s="358">
        <f>G300*$P$7/1000</f>
        <v>0.78828426600000001</v>
      </c>
      <c r="I300" s="558">
        <f>0.349*0.6</f>
        <v>0.20939999999999998</v>
      </c>
      <c r="J300" s="358">
        <f>I300*$P$8/1000</f>
        <v>0.63837055799999998</v>
      </c>
      <c r="K300" s="172"/>
      <c r="L300" s="59"/>
      <c r="M300" s="59"/>
      <c r="N300" s="171"/>
      <c r="O300" s="48"/>
      <c r="P300" s="358">
        <f>E300*F300</f>
        <v>515.02239146399995</v>
      </c>
      <c r="Q300" s="358">
        <f>SUM(O300:O303)</f>
        <v>0</v>
      </c>
      <c r="R300" s="358">
        <f>Q300*1.02*1.05*$R$13</f>
        <v>0</v>
      </c>
    </row>
    <row r="301" spans="1:18" s="39" customFormat="1">
      <c r="A301" s="325"/>
      <c r="B301" s="395"/>
      <c r="C301" s="560"/>
      <c r="D301" s="325"/>
      <c r="E301" s="325"/>
      <c r="F301" s="410"/>
      <c r="G301" s="558"/>
      <c r="H301" s="358"/>
      <c r="I301" s="558"/>
      <c r="J301" s="358"/>
      <c r="K301" s="47"/>
      <c r="L301" s="47"/>
      <c r="M301" s="47"/>
      <c r="N301" s="171"/>
      <c r="O301" s="48"/>
      <c r="P301" s="358"/>
      <c r="Q301" s="358"/>
      <c r="R301" s="358"/>
    </row>
    <row r="302" spans="1:18" s="39" customFormat="1">
      <c r="A302" s="325"/>
      <c r="B302" s="395"/>
      <c r="C302" s="560"/>
      <c r="D302" s="325"/>
      <c r="E302" s="325"/>
      <c r="F302" s="410"/>
      <c r="G302" s="558"/>
      <c r="H302" s="358"/>
      <c r="I302" s="558"/>
      <c r="J302" s="358"/>
      <c r="K302" s="47"/>
      <c r="L302" s="47"/>
      <c r="M302" s="49"/>
      <c r="N302" s="171"/>
      <c r="O302" s="48"/>
      <c r="P302" s="358"/>
      <c r="Q302" s="358"/>
      <c r="R302" s="358"/>
    </row>
    <row r="303" spans="1:18" s="39" customFormat="1">
      <c r="A303" s="325"/>
      <c r="B303" s="556"/>
      <c r="C303" s="560"/>
      <c r="D303" s="325"/>
      <c r="E303" s="325"/>
      <c r="F303" s="410"/>
      <c r="G303" s="558"/>
      <c r="H303" s="358"/>
      <c r="I303" s="558"/>
      <c r="J303" s="358"/>
      <c r="K303" s="47"/>
      <c r="L303" s="47"/>
      <c r="M303" s="47"/>
      <c r="N303" s="171"/>
      <c r="O303" s="48"/>
      <c r="P303" s="358"/>
      <c r="Q303" s="358"/>
      <c r="R303" s="358"/>
    </row>
    <row r="304" spans="1:18" s="39" customFormat="1" ht="11.25" customHeight="1">
      <c r="A304" s="325">
        <v>70</v>
      </c>
      <c r="B304" s="555" t="s">
        <v>550</v>
      </c>
      <c r="C304" s="560" t="s">
        <v>548</v>
      </c>
      <c r="D304" s="325" t="s">
        <v>68</v>
      </c>
      <c r="E304" s="325">
        <v>6</v>
      </c>
      <c r="F304" s="410">
        <f>H304+J304+R304</f>
        <v>24.251595299999998</v>
      </c>
      <c r="G304" s="558">
        <f>3.45*0.6</f>
        <v>2.0699999999999998</v>
      </c>
      <c r="H304" s="358">
        <f>G304*$P$7/1000</f>
        <v>5.045604299999999</v>
      </c>
      <c r="I304" s="558">
        <f>10.5*0.6</f>
        <v>6.3</v>
      </c>
      <c r="J304" s="358">
        <f>I304*$P$8/1000</f>
        <v>19.205991000000001</v>
      </c>
      <c r="K304" s="172"/>
      <c r="L304" s="59"/>
      <c r="M304" s="59"/>
      <c r="N304" s="171"/>
      <c r="O304" s="48"/>
      <c r="P304" s="358">
        <f>E304*F304</f>
        <v>145.5095718</v>
      </c>
      <c r="Q304" s="358">
        <f>SUM(O304:O307)</f>
        <v>0</v>
      </c>
      <c r="R304" s="358">
        <f>Q304*1.02*1.05*$R$13</f>
        <v>0</v>
      </c>
    </row>
    <row r="305" spans="1:18" s="39" customFormat="1">
      <c r="A305" s="325"/>
      <c r="B305" s="395"/>
      <c r="C305" s="560"/>
      <c r="D305" s="325"/>
      <c r="E305" s="325"/>
      <c r="F305" s="410"/>
      <c r="G305" s="558"/>
      <c r="H305" s="358"/>
      <c r="I305" s="558"/>
      <c r="J305" s="358"/>
      <c r="K305" s="47"/>
      <c r="L305" s="47"/>
      <c r="M305" s="47"/>
      <c r="N305" s="171"/>
      <c r="O305" s="48">
        <f t="shared" ref="O305:O307" si="21">M305*N305</f>
        <v>0</v>
      </c>
      <c r="P305" s="358"/>
      <c r="Q305" s="358"/>
      <c r="R305" s="358"/>
    </row>
    <row r="306" spans="1:18" s="39" customFormat="1">
      <c r="A306" s="325"/>
      <c r="B306" s="395"/>
      <c r="C306" s="560"/>
      <c r="D306" s="325"/>
      <c r="E306" s="325"/>
      <c r="F306" s="410"/>
      <c r="G306" s="558"/>
      <c r="H306" s="358"/>
      <c r="I306" s="558"/>
      <c r="J306" s="358"/>
      <c r="K306" s="47"/>
      <c r="L306" s="47"/>
      <c r="M306" s="49"/>
      <c r="N306" s="171"/>
      <c r="O306" s="48">
        <f t="shared" si="21"/>
        <v>0</v>
      </c>
      <c r="P306" s="358"/>
      <c r="Q306" s="358"/>
      <c r="R306" s="358"/>
    </row>
    <row r="307" spans="1:18" s="39" customFormat="1">
      <c r="A307" s="325"/>
      <c r="B307" s="556"/>
      <c r="C307" s="560"/>
      <c r="D307" s="325"/>
      <c r="E307" s="325"/>
      <c r="F307" s="410"/>
      <c r="G307" s="558"/>
      <c r="H307" s="358"/>
      <c r="I307" s="558"/>
      <c r="J307" s="358"/>
      <c r="K307" s="47"/>
      <c r="L307" s="47"/>
      <c r="M307" s="47"/>
      <c r="N307" s="171"/>
      <c r="O307" s="48">
        <f t="shared" si="21"/>
        <v>0</v>
      </c>
      <c r="P307" s="358"/>
      <c r="Q307" s="358"/>
      <c r="R307" s="358"/>
    </row>
    <row r="308" spans="1:18">
      <c r="C308" s="43" t="s">
        <v>87</v>
      </c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114">
        <f>SUM(P16:P307)</f>
        <v>14194.43882549246</v>
      </c>
      <c r="Q308" s="68"/>
      <c r="R308" s="70"/>
    </row>
    <row r="309" spans="1:18">
      <c r="C309" s="43" t="s">
        <v>88</v>
      </c>
      <c r="P309" s="114">
        <f>P308*0.133</f>
        <v>1887.8603637904973</v>
      </c>
    </row>
    <row r="310" spans="1:18">
      <c r="C310" s="43" t="s">
        <v>87</v>
      </c>
      <c r="K310" s="69"/>
      <c r="P310" s="114">
        <f>SUM(P308:P309)</f>
        <v>16082.299189282958</v>
      </c>
    </row>
    <row r="311" spans="1:18">
      <c r="C311" s="43" t="s">
        <v>125</v>
      </c>
      <c r="P311" s="114">
        <f>P310*0.11</f>
        <v>1769.0529108211254</v>
      </c>
    </row>
    <row r="312" spans="1:18">
      <c r="C312" s="43" t="s">
        <v>87</v>
      </c>
      <c r="P312" s="114">
        <f>SUM(P310:P311)</f>
        <v>17851.352100104083</v>
      </c>
    </row>
  </sheetData>
  <mergeCells count="972">
    <mergeCell ref="F88:F91"/>
    <mergeCell ref="G88:G91"/>
    <mergeCell ref="H88:H91"/>
    <mergeCell ref="I88:I91"/>
    <mergeCell ref="Q84:Q87"/>
    <mergeCell ref="E84:E87"/>
    <mergeCell ref="F84:F87"/>
    <mergeCell ref="G84:G87"/>
    <mergeCell ref="H84:H87"/>
    <mergeCell ref="I84:I87"/>
    <mergeCell ref="J84:J87"/>
    <mergeCell ref="P84:P87"/>
    <mergeCell ref="J88:J91"/>
    <mergeCell ref="P88:P91"/>
    <mergeCell ref="Q88:Q91"/>
    <mergeCell ref="R68:R71"/>
    <mergeCell ref="I80:I83"/>
    <mergeCell ref="J80:J83"/>
    <mergeCell ref="P80:P83"/>
    <mergeCell ref="J72:J75"/>
    <mergeCell ref="P72:P75"/>
    <mergeCell ref="Q72:Q75"/>
    <mergeCell ref="R72:R75"/>
    <mergeCell ref="A84:A87"/>
    <mergeCell ref="B84:B87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R52:R55"/>
    <mergeCell ref="A56:A59"/>
    <mergeCell ref="B56:B59"/>
    <mergeCell ref="C56:C59"/>
    <mergeCell ref="D56:D59"/>
    <mergeCell ref="E56:E59"/>
    <mergeCell ref="R84:R87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J64:J67"/>
    <mergeCell ref="P64:P67"/>
    <mergeCell ref="Q64:Q67"/>
    <mergeCell ref="R64:R67"/>
    <mergeCell ref="A68:A71"/>
    <mergeCell ref="B68:B71"/>
    <mergeCell ref="C68:C71"/>
    <mergeCell ref="D68:D71"/>
    <mergeCell ref="R48:R51"/>
    <mergeCell ref="F56:F59"/>
    <mergeCell ref="E68:E71"/>
    <mergeCell ref="G56:G59"/>
    <mergeCell ref="B60:B63"/>
    <mergeCell ref="C60:C63"/>
    <mergeCell ref="D60:D63"/>
    <mergeCell ref="E60:E63"/>
    <mergeCell ref="F60:F63"/>
    <mergeCell ref="G60:G63"/>
    <mergeCell ref="Q56:Q59"/>
    <mergeCell ref="R56:R59"/>
    <mergeCell ref="P60:P63"/>
    <mergeCell ref="Q60:Q63"/>
    <mergeCell ref="R60:R63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Q44:Q47"/>
    <mergeCell ref="R44:R47"/>
    <mergeCell ref="H32:H35"/>
    <mergeCell ref="I32:I35"/>
    <mergeCell ref="J32:J35"/>
    <mergeCell ref="P32:P35"/>
    <mergeCell ref="Q32:Q35"/>
    <mergeCell ref="R32:R35"/>
    <mergeCell ref="F32:F35"/>
    <mergeCell ref="G32:G35"/>
    <mergeCell ref="A28:A31"/>
    <mergeCell ref="B28:B31"/>
    <mergeCell ref="C28:C31"/>
    <mergeCell ref="G36:G39"/>
    <mergeCell ref="A44:A47"/>
    <mergeCell ref="A40:A43"/>
    <mergeCell ref="B40:B43"/>
    <mergeCell ref="G28:G31"/>
    <mergeCell ref="H28:H31"/>
    <mergeCell ref="A32:A35"/>
    <mergeCell ref="B32:B35"/>
    <mergeCell ref="C32:C35"/>
    <mergeCell ref="D32:D35"/>
    <mergeCell ref="E32:E35"/>
    <mergeCell ref="F44:F47"/>
    <mergeCell ref="G44:G47"/>
    <mergeCell ref="H44:H47"/>
    <mergeCell ref="D16:D19"/>
    <mergeCell ref="J76:J79"/>
    <mergeCell ref="P76:P79"/>
    <mergeCell ref="Q76:Q79"/>
    <mergeCell ref="R76:R79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P28:P31"/>
    <mergeCell ref="Q28:Q31"/>
    <mergeCell ref="R28:R31"/>
    <mergeCell ref="I48:I51"/>
    <mergeCell ref="R16:R19"/>
    <mergeCell ref="A60:A63"/>
    <mergeCell ref="A24:A27"/>
    <mergeCell ref="B24:B27"/>
    <mergeCell ref="C24:C27"/>
    <mergeCell ref="D24:D27"/>
    <mergeCell ref="G48:G51"/>
    <mergeCell ref="A96:A99"/>
    <mergeCell ref="B96:B99"/>
    <mergeCell ref="C96:C99"/>
    <mergeCell ref="D96:D99"/>
    <mergeCell ref="E96:E99"/>
    <mergeCell ref="Q96:Q99"/>
    <mergeCell ref="F96:F99"/>
    <mergeCell ref="G96:G99"/>
    <mergeCell ref="H96:H99"/>
    <mergeCell ref="I96:I99"/>
    <mergeCell ref="J96:J99"/>
    <mergeCell ref="A48:A51"/>
    <mergeCell ref="B48:B51"/>
    <mergeCell ref="C48:C51"/>
    <mergeCell ref="D48:D51"/>
    <mergeCell ref="E48:E51"/>
    <mergeCell ref="Q48:Q51"/>
    <mergeCell ref="A52:A55"/>
    <mergeCell ref="P52:P55"/>
    <mergeCell ref="Q52:Q55"/>
    <mergeCell ref="A88:A91"/>
    <mergeCell ref="D88:D91"/>
    <mergeCell ref="E88:E91"/>
    <mergeCell ref="I20:I23"/>
    <mergeCell ref="Q20:Q23"/>
    <mergeCell ref="A36:A39"/>
    <mergeCell ref="H24:H27"/>
    <mergeCell ref="I24:I27"/>
    <mergeCell ref="J24:J27"/>
    <mergeCell ref="Q80:Q83"/>
    <mergeCell ref="D28:D31"/>
    <mergeCell ref="E28:E31"/>
    <mergeCell ref="F28:F31"/>
    <mergeCell ref="F48:F51"/>
    <mergeCell ref="H60:H63"/>
    <mergeCell ref="I60:I63"/>
    <mergeCell ref="J60:J63"/>
    <mergeCell ref="F68:F71"/>
    <mergeCell ref="G68:G71"/>
    <mergeCell ref="H68:H71"/>
    <mergeCell ref="I68:I71"/>
    <mergeCell ref="J68:J71"/>
    <mergeCell ref="P68:P71"/>
    <mergeCell ref="H56:H59"/>
    <mergeCell ref="I56:I59"/>
    <mergeCell ref="J56:J59"/>
    <mergeCell ref="P56:P59"/>
    <mergeCell ref="E24:E27"/>
    <mergeCell ref="A20:A23"/>
    <mergeCell ref="B20:B23"/>
    <mergeCell ref="C20:C23"/>
    <mergeCell ref="D20:D23"/>
    <mergeCell ref="E20:E23"/>
    <mergeCell ref="F20:F23"/>
    <mergeCell ref="G20:G23"/>
    <mergeCell ref="H20:H23"/>
    <mergeCell ref="F24:F27"/>
    <mergeCell ref="I156:I159"/>
    <mergeCell ref="G100:G103"/>
    <mergeCell ref="H100:H103"/>
    <mergeCell ref="I100:I103"/>
    <mergeCell ref="J100:J103"/>
    <mergeCell ref="P100:P103"/>
    <mergeCell ref="Q100:Q103"/>
    <mergeCell ref="J108:J111"/>
    <mergeCell ref="P108:P111"/>
    <mergeCell ref="Q108:Q111"/>
    <mergeCell ref="J112:J115"/>
    <mergeCell ref="P112:P115"/>
    <mergeCell ref="J120:J123"/>
    <mergeCell ref="G120:G123"/>
    <mergeCell ref="H120:H123"/>
    <mergeCell ref="I120:I123"/>
    <mergeCell ref="J128:J131"/>
    <mergeCell ref="P128:P131"/>
    <mergeCell ref="A92:A95"/>
    <mergeCell ref="B92:B95"/>
    <mergeCell ref="C92:C95"/>
    <mergeCell ref="D92:D95"/>
    <mergeCell ref="E92:E95"/>
    <mergeCell ref="A80:A83"/>
    <mergeCell ref="B80:B83"/>
    <mergeCell ref="C80:C83"/>
    <mergeCell ref="D80:D83"/>
    <mergeCell ref="E80:E83"/>
    <mergeCell ref="B88:B91"/>
    <mergeCell ref="C88:C91"/>
    <mergeCell ref="G16:G19"/>
    <mergeCell ref="H16:H19"/>
    <mergeCell ref="I16:I19"/>
    <mergeCell ref="J16:J19"/>
    <mergeCell ref="P16:P19"/>
    <mergeCell ref="Q16:Q19"/>
    <mergeCell ref="R100:R103"/>
    <mergeCell ref="G104:G107"/>
    <mergeCell ref="H104:H107"/>
    <mergeCell ref="I104:I107"/>
    <mergeCell ref="R104:R107"/>
    <mergeCell ref="R80:R83"/>
    <mergeCell ref="G80:G83"/>
    <mergeCell ref="H80:H83"/>
    <mergeCell ref="G92:G95"/>
    <mergeCell ref="H92:H95"/>
    <mergeCell ref="I92:I95"/>
    <mergeCell ref="J92:J95"/>
    <mergeCell ref="R96:R99"/>
    <mergeCell ref="P96:P99"/>
    <mergeCell ref="Q92:Q95"/>
    <mergeCell ref="G24:G27"/>
    <mergeCell ref="Q68:Q71"/>
    <mergeCell ref="H48:H51"/>
    <mergeCell ref="R20:R23"/>
    <mergeCell ref="G40:G43"/>
    <mergeCell ref="J20:J23"/>
    <mergeCell ref="P20:P23"/>
    <mergeCell ref="P92:P95"/>
    <mergeCell ref="R92:R95"/>
    <mergeCell ref="R88:R91"/>
    <mergeCell ref="C84:C87"/>
    <mergeCell ref="D84:D87"/>
    <mergeCell ref="F80:F83"/>
    <mergeCell ref="F92:F95"/>
    <mergeCell ref="J48:J51"/>
    <mergeCell ref="P48:P51"/>
    <mergeCell ref="H36:H39"/>
    <mergeCell ref="P44:P47"/>
    <mergeCell ref="J40:J43"/>
    <mergeCell ref="P40:P43"/>
    <mergeCell ref="I44:I47"/>
    <mergeCell ref="J44:J47"/>
    <mergeCell ref="P24:P27"/>
    <mergeCell ref="Q24:Q27"/>
    <mergeCell ref="R24:R27"/>
    <mergeCell ref="I28:I31"/>
    <mergeCell ref="J28:J31"/>
    <mergeCell ref="Q40:Q43"/>
    <mergeCell ref="R40:R43"/>
    <mergeCell ref="I36:I39"/>
    <mergeCell ref="J36:J39"/>
    <mergeCell ref="P36:P39"/>
    <mergeCell ref="Q36:Q39"/>
    <mergeCell ref="R36:R39"/>
    <mergeCell ref="H40:H43"/>
    <mergeCell ref="I40:I43"/>
    <mergeCell ref="A1:R1"/>
    <mergeCell ref="A5:Q5"/>
    <mergeCell ref="J7:K7"/>
    <mergeCell ref="L7:O7"/>
    <mergeCell ref="A3:R3"/>
    <mergeCell ref="P11:P13"/>
    <mergeCell ref="A8:E8"/>
    <mergeCell ref="F8:G8"/>
    <mergeCell ref="L8:O8"/>
    <mergeCell ref="C9:E9"/>
    <mergeCell ref="F9:G9"/>
    <mergeCell ref="K9:O9"/>
    <mergeCell ref="A11:A14"/>
    <mergeCell ref="B11:B14"/>
    <mergeCell ref="C11:C14"/>
    <mergeCell ref="D11:D14"/>
    <mergeCell ref="E11:E14"/>
    <mergeCell ref="F11:F14"/>
    <mergeCell ref="Q11:Q13"/>
    <mergeCell ref="G11:O11"/>
    <mergeCell ref="G12:H13"/>
    <mergeCell ref="I12:J13"/>
    <mergeCell ref="K12:O13"/>
    <mergeCell ref="A16:A19"/>
    <mergeCell ref="B16:B19"/>
    <mergeCell ref="C16:C19"/>
    <mergeCell ref="A100:A103"/>
    <mergeCell ref="B100:B103"/>
    <mergeCell ref="C100:C103"/>
    <mergeCell ref="D100:D103"/>
    <mergeCell ref="E16:E19"/>
    <mergeCell ref="F16:F19"/>
    <mergeCell ref="E100:E103"/>
    <mergeCell ref="F100:F103"/>
    <mergeCell ref="B44:B47"/>
    <mergeCell ref="C44:C47"/>
    <mergeCell ref="D44:D47"/>
    <mergeCell ref="E44:E47"/>
    <mergeCell ref="B36:B39"/>
    <mergeCell ref="C36:C39"/>
    <mergeCell ref="D36:D39"/>
    <mergeCell ref="E36:E39"/>
    <mergeCell ref="F36:F39"/>
    <mergeCell ref="C40:C43"/>
    <mergeCell ref="D40:D43"/>
    <mergeCell ref="E40:E43"/>
    <mergeCell ref="F40:F43"/>
    <mergeCell ref="R108:R111"/>
    <mergeCell ref="C104:C107"/>
    <mergeCell ref="D104:D107"/>
    <mergeCell ref="A104:A107"/>
    <mergeCell ref="B104:B107"/>
    <mergeCell ref="E104:E107"/>
    <mergeCell ref="F104:F107"/>
    <mergeCell ref="J104:J107"/>
    <mergeCell ref="P104:P107"/>
    <mergeCell ref="Q104:Q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R112:R115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P116:P119"/>
    <mergeCell ref="Q116:Q119"/>
    <mergeCell ref="R116:R119"/>
    <mergeCell ref="C112:C115"/>
    <mergeCell ref="D112:D115"/>
    <mergeCell ref="E112:E115"/>
    <mergeCell ref="F112:F115"/>
    <mergeCell ref="G112:G115"/>
    <mergeCell ref="H112:H115"/>
    <mergeCell ref="A112:A115"/>
    <mergeCell ref="B112:B115"/>
    <mergeCell ref="Q112:Q115"/>
    <mergeCell ref="I112:I115"/>
    <mergeCell ref="R120:R123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P124:P127"/>
    <mergeCell ref="Q124:Q127"/>
    <mergeCell ref="R124:R127"/>
    <mergeCell ref="A120:A123"/>
    <mergeCell ref="B120:B123"/>
    <mergeCell ref="C120:C123"/>
    <mergeCell ref="D120:D123"/>
    <mergeCell ref="E120:E123"/>
    <mergeCell ref="F120:F123"/>
    <mergeCell ref="P120:P123"/>
    <mergeCell ref="Q120:Q123"/>
    <mergeCell ref="J132:J135"/>
    <mergeCell ref="P132:P135"/>
    <mergeCell ref="Q132:Q135"/>
    <mergeCell ref="R132:R135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Q128:Q131"/>
    <mergeCell ref="R128:R131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D148:D151"/>
    <mergeCell ref="A144:A147"/>
    <mergeCell ref="B144:B147"/>
    <mergeCell ref="C144:C147"/>
    <mergeCell ref="Q148:Q151"/>
    <mergeCell ref="I148:I151"/>
    <mergeCell ref="J148:J151"/>
    <mergeCell ref="P148:P151"/>
    <mergeCell ref="F148:F151"/>
    <mergeCell ref="G148:G151"/>
    <mergeCell ref="H148:H151"/>
    <mergeCell ref="A148:A151"/>
    <mergeCell ref="B148:B151"/>
    <mergeCell ref="C148:C151"/>
    <mergeCell ref="D144:D147"/>
    <mergeCell ref="E144:E147"/>
    <mergeCell ref="F144:F147"/>
    <mergeCell ref="G144:G147"/>
    <mergeCell ref="H144:H147"/>
    <mergeCell ref="I144:I147"/>
    <mergeCell ref="E148:E151"/>
    <mergeCell ref="P140:P143"/>
    <mergeCell ref="Q140:Q143"/>
    <mergeCell ref="J156:J159"/>
    <mergeCell ref="P156:P159"/>
    <mergeCell ref="Q156:Q159"/>
    <mergeCell ref="R156:R159"/>
    <mergeCell ref="J144:J147"/>
    <mergeCell ref="P144:P147"/>
    <mergeCell ref="Q144:Q147"/>
    <mergeCell ref="R144:R147"/>
    <mergeCell ref="J152:J155"/>
    <mergeCell ref="P152:P155"/>
    <mergeCell ref="Q152:Q155"/>
    <mergeCell ref="R152:R155"/>
    <mergeCell ref="R140:R143"/>
    <mergeCell ref="R148:R151"/>
    <mergeCell ref="D156:D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E156:E159"/>
    <mergeCell ref="F156:F159"/>
    <mergeCell ref="G156:G159"/>
    <mergeCell ref="H156:H159"/>
    <mergeCell ref="I160:I163"/>
    <mergeCell ref="J160:J163"/>
    <mergeCell ref="P160:P163"/>
    <mergeCell ref="Q160:Q163"/>
    <mergeCell ref="R160:R163"/>
    <mergeCell ref="A156:A159"/>
    <mergeCell ref="B156:B159"/>
    <mergeCell ref="C156:C159"/>
    <mergeCell ref="F168:F171"/>
    <mergeCell ref="G168:G171"/>
    <mergeCell ref="H168:H171"/>
    <mergeCell ref="I168:I171"/>
    <mergeCell ref="J168:J171"/>
    <mergeCell ref="P168:P171"/>
    <mergeCell ref="Q168:Q171"/>
    <mergeCell ref="R168:R171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J164:J167"/>
    <mergeCell ref="P164:P167"/>
    <mergeCell ref="Q164:Q167"/>
    <mergeCell ref="R164:R167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J176:J179"/>
    <mergeCell ref="P176:P179"/>
    <mergeCell ref="Q176:Q179"/>
    <mergeCell ref="R176:R179"/>
    <mergeCell ref="A172:A175"/>
    <mergeCell ref="B172:B175"/>
    <mergeCell ref="C172:C175"/>
    <mergeCell ref="A168:A171"/>
    <mergeCell ref="B168:B171"/>
    <mergeCell ref="C168:C171"/>
    <mergeCell ref="R180:R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J184:J187"/>
    <mergeCell ref="P184:P187"/>
    <mergeCell ref="Q184:Q187"/>
    <mergeCell ref="R184:R187"/>
    <mergeCell ref="A180:A183"/>
    <mergeCell ref="B180:B183"/>
    <mergeCell ref="C180:C183"/>
    <mergeCell ref="G188:G191"/>
    <mergeCell ref="H188:H191"/>
    <mergeCell ref="I188:I191"/>
    <mergeCell ref="J180:J183"/>
    <mergeCell ref="P180:P183"/>
    <mergeCell ref="Q180:Q183"/>
    <mergeCell ref="D168:D171"/>
    <mergeCell ref="E168:E171"/>
    <mergeCell ref="D172:D175"/>
    <mergeCell ref="E172:E175"/>
    <mergeCell ref="F172:F175"/>
    <mergeCell ref="J172:J175"/>
    <mergeCell ref="P172:P175"/>
    <mergeCell ref="B196:B199"/>
    <mergeCell ref="C196:C199"/>
    <mergeCell ref="D196:D199"/>
    <mergeCell ref="E196:E199"/>
    <mergeCell ref="F196:F199"/>
    <mergeCell ref="G196:G199"/>
    <mergeCell ref="H196:H199"/>
    <mergeCell ref="I196:I199"/>
    <mergeCell ref="Q172:Q175"/>
    <mergeCell ref="G172:G175"/>
    <mergeCell ref="H172:H175"/>
    <mergeCell ref="I172:I175"/>
    <mergeCell ref="D188:D191"/>
    <mergeCell ref="E188:E191"/>
    <mergeCell ref="F188:F191"/>
    <mergeCell ref="D180:D183"/>
    <mergeCell ref="E180:E183"/>
    <mergeCell ref="F180:F183"/>
    <mergeCell ref="G180:G183"/>
    <mergeCell ref="H180:H183"/>
    <mergeCell ref="I180:I183"/>
    <mergeCell ref="J188:J191"/>
    <mergeCell ref="P188:P191"/>
    <mergeCell ref="Q188:Q191"/>
    <mergeCell ref="H204:H207"/>
    <mergeCell ref="I204:I207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J192:J195"/>
    <mergeCell ref="P192:P195"/>
    <mergeCell ref="Q192:Q195"/>
    <mergeCell ref="R192:R195"/>
    <mergeCell ref="A188:A191"/>
    <mergeCell ref="B188:B191"/>
    <mergeCell ref="C188:C191"/>
    <mergeCell ref="J200:J203"/>
    <mergeCell ref="P200:P203"/>
    <mergeCell ref="Q200:Q203"/>
    <mergeCell ref="R200:R203"/>
    <mergeCell ref="A196:A199"/>
    <mergeCell ref="J204:J207"/>
    <mergeCell ref="P204:P207"/>
    <mergeCell ref="Q204:Q207"/>
    <mergeCell ref="R204:R207"/>
    <mergeCell ref="J196:J199"/>
    <mergeCell ref="P196:P199"/>
    <mergeCell ref="Q196:Q199"/>
    <mergeCell ref="R196:R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A204:A207"/>
    <mergeCell ref="B204:B207"/>
    <mergeCell ref="C204:C207"/>
    <mergeCell ref="D204:D207"/>
    <mergeCell ref="E204:E207"/>
    <mergeCell ref="F204:F207"/>
    <mergeCell ref="G204:G207"/>
    <mergeCell ref="J208:J211"/>
    <mergeCell ref="P208:P211"/>
    <mergeCell ref="Q208:Q211"/>
    <mergeCell ref="R208:R211"/>
    <mergeCell ref="A212:A215"/>
    <mergeCell ref="B212:B215"/>
    <mergeCell ref="C212:C215"/>
    <mergeCell ref="D212:D215"/>
    <mergeCell ref="E212:E215"/>
    <mergeCell ref="F212:F215"/>
    <mergeCell ref="G212:G215"/>
    <mergeCell ref="H212:H215"/>
    <mergeCell ref="I212:I215"/>
    <mergeCell ref="J212:J215"/>
    <mergeCell ref="P212:P215"/>
    <mergeCell ref="Q212:Q215"/>
    <mergeCell ref="R212:R215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G220:G223"/>
    <mergeCell ref="H220:H223"/>
    <mergeCell ref="I220:I223"/>
    <mergeCell ref="J220:J223"/>
    <mergeCell ref="P220:P223"/>
    <mergeCell ref="Q220:Q223"/>
    <mergeCell ref="R220:R223"/>
    <mergeCell ref="A216:A219"/>
    <mergeCell ref="B216:B219"/>
    <mergeCell ref="C216:C219"/>
    <mergeCell ref="D216:D219"/>
    <mergeCell ref="E216:E219"/>
    <mergeCell ref="R224:R227"/>
    <mergeCell ref="A228:A231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J228:J231"/>
    <mergeCell ref="P228:P231"/>
    <mergeCell ref="Q228:Q231"/>
    <mergeCell ref="R228:R231"/>
    <mergeCell ref="A224:A227"/>
    <mergeCell ref="B224:B227"/>
    <mergeCell ref="C224:C227"/>
    <mergeCell ref="D224:D227"/>
    <mergeCell ref="E224:E227"/>
    <mergeCell ref="P232:P235"/>
    <mergeCell ref="Q232:Q235"/>
    <mergeCell ref="F216:F219"/>
    <mergeCell ref="G216:G219"/>
    <mergeCell ref="H216:H219"/>
    <mergeCell ref="I216:I219"/>
    <mergeCell ref="J224:J227"/>
    <mergeCell ref="P224:P227"/>
    <mergeCell ref="Q224:Q227"/>
    <mergeCell ref="H232:H235"/>
    <mergeCell ref="I232:I235"/>
    <mergeCell ref="F224:F227"/>
    <mergeCell ref="G224:G227"/>
    <mergeCell ref="H224:H227"/>
    <mergeCell ref="I224:I227"/>
    <mergeCell ref="J232:J235"/>
    <mergeCell ref="E240:E243"/>
    <mergeCell ref="F240:F243"/>
    <mergeCell ref="G240:G243"/>
    <mergeCell ref="R232:R235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P236:P239"/>
    <mergeCell ref="Q236:Q239"/>
    <mergeCell ref="R236:R239"/>
    <mergeCell ref="A232:A235"/>
    <mergeCell ref="B232:B235"/>
    <mergeCell ref="C232:C235"/>
    <mergeCell ref="D232:D235"/>
    <mergeCell ref="E232:E235"/>
    <mergeCell ref="F232:F235"/>
    <mergeCell ref="G232:G235"/>
    <mergeCell ref="C252:C255"/>
    <mergeCell ref="D252:D255"/>
    <mergeCell ref="E252:E255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P244:P247"/>
    <mergeCell ref="Q244:Q247"/>
    <mergeCell ref="R244:R247"/>
    <mergeCell ref="A240:A243"/>
    <mergeCell ref="B240:B243"/>
    <mergeCell ref="C240:C243"/>
    <mergeCell ref="D240:D243"/>
    <mergeCell ref="A260:A263"/>
    <mergeCell ref="B260:B263"/>
    <mergeCell ref="C260:C263"/>
    <mergeCell ref="H240:H243"/>
    <mergeCell ref="I240:I243"/>
    <mergeCell ref="J252:J255"/>
    <mergeCell ref="P252:P255"/>
    <mergeCell ref="Q252:Q255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J256:J259"/>
    <mergeCell ref="P256:P259"/>
    <mergeCell ref="Q256:Q259"/>
    <mergeCell ref="R256:R259"/>
    <mergeCell ref="A252:A255"/>
    <mergeCell ref="B252:B255"/>
    <mergeCell ref="R284:R287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D280:D283"/>
    <mergeCell ref="E280:E283"/>
    <mergeCell ref="F280:F283"/>
    <mergeCell ref="G280:G283"/>
    <mergeCell ref="H280:H283"/>
    <mergeCell ref="I280:I283"/>
    <mergeCell ref="J284:J287"/>
    <mergeCell ref="P284:P287"/>
    <mergeCell ref="Q284:Q287"/>
    <mergeCell ref="R292:R295"/>
    <mergeCell ref="A300:A303"/>
    <mergeCell ref="B300:B303"/>
    <mergeCell ref="C300:C303"/>
    <mergeCell ref="D300:D303"/>
    <mergeCell ref="E300:E303"/>
    <mergeCell ref="J288:J291"/>
    <mergeCell ref="P288:P291"/>
    <mergeCell ref="Q288:Q291"/>
    <mergeCell ref="R288:R291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A292:A295"/>
    <mergeCell ref="B292:B295"/>
    <mergeCell ref="C292:C295"/>
    <mergeCell ref="D292:D295"/>
    <mergeCell ref="E292:E295"/>
    <mergeCell ref="F292:F295"/>
    <mergeCell ref="G292:G295"/>
    <mergeCell ref="H292:H295"/>
    <mergeCell ref="I292:I295"/>
    <mergeCell ref="E272:E275"/>
    <mergeCell ref="F272:F275"/>
    <mergeCell ref="G272:G275"/>
    <mergeCell ref="H272:H275"/>
    <mergeCell ref="I272:I275"/>
    <mergeCell ref="H276:H279"/>
    <mergeCell ref="I276:I279"/>
    <mergeCell ref="R280:R283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A272:A275"/>
    <mergeCell ref="B272:B275"/>
    <mergeCell ref="C272:C275"/>
    <mergeCell ref="D272:D275"/>
    <mergeCell ref="A276:A279"/>
    <mergeCell ref="B276:B279"/>
    <mergeCell ref="C276:C279"/>
    <mergeCell ref="D276:D279"/>
    <mergeCell ref="E276:E279"/>
    <mergeCell ref="F276:F279"/>
    <mergeCell ref="G276:G279"/>
    <mergeCell ref="A280:A283"/>
    <mergeCell ref="B280:B283"/>
    <mergeCell ref="C280:C283"/>
    <mergeCell ref="F252:F255"/>
    <mergeCell ref="G252:G255"/>
    <mergeCell ref="H252:H255"/>
    <mergeCell ref="I252:I255"/>
    <mergeCell ref="J248:J251"/>
    <mergeCell ref="P248:P251"/>
    <mergeCell ref="Q248:Q251"/>
    <mergeCell ref="J280:J283"/>
    <mergeCell ref="P280:P283"/>
    <mergeCell ref="Q280:Q283"/>
    <mergeCell ref="R264:R267"/>
    <mergeCell ref="D260:D263"/>
    <mergeCell ref="E260:E263"/>
    <mergeCell ref="F260:F263"/>
    <mergeCell ref="G260:G263"/>
    <mergeCell ref="H260:H263"/>
    <mergeCell ref="I260:I263"/>
    <mergeCell ref="J260:J263"/>
    <mergeCell ref="P260:P263"/>
    <mergeCell ref="Q260:Q263"/>
    <mergeCell ref="R248:R251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J268:J271"/>
    <mergeCell ref="P268:P271"/>
    <mergeCell ref="Q268:Q271"/>
    <mergeCell ref="R268:R271"/>
    <mergeCell ref="A248:A251"/>
    <mergeCell ref="B248:B251"/>
    <mergeCell ref="C248:C251"/>
    <mergeCell ref="D248:D251"/>
    <mergeCell ref="E248:E251"/>
    <mergeCell ref="F248:F251"/>
    <mergeCell ref="G248:G251"/>
    <mergeCell ref="J264:J267"/>
    <mergeCell ref="P264:P267"/>
    <mergeCell ref="Q264:Q267"/>
    <mergeCell ref="F304:F307"/>
    <mergeCell ref="G304:G307"/>
    <mergeCell ref="H304:H307"/>
    <mergeCell ref="I304:I307"/>
    <mergeCell ref="H248:H251"/>
    <mergeCell ref="I248:I251"/>
    <mergeCell ref="R260:R263"/>
    <mergeCell ref="J272:J275"/>
    <mergeCell ref="P272:P275"/>
    <mergeCell ref="Q272:Q275"/>
    <mergeCell ref="R272:R275"/>
    <mergeCell ref="J276:J279"/>
    <mergeCell ref="P276:P279"/>
    <mergeCell ref="Q276:Q279"/>
    <mergeCell ref="R276:R279"/>
    <mergeCell ref="F300:F303"/>
    <mergeCell ref="G300:G303"/>
    <mergeCell ref="H300:H303"/>
    <mergeCell ref="I300:I303"/>
    <mergeCell ref="Q300:Q303"/>
    <mergeCell ref="R300:R303"/>
    <mergeCell ref="J292:J295"/>
    <mergeCell ref="P292:P295"/>
    <mergeCell ref="Q292:Q295"/>
    <mergeCell ref="J304:J307"/>
    <mergeCell ref="P304:P307"/>
    <mergeCell ref="Q304:Q307"/>
    <mergeCell ref="R304:R307"/>
    <mergeCell ref="J296:J299"/>
    <mergeCell ref="P296:P299"/>
    <mergeCell ref="Q296:Q299"/>
    <mergeCell ref="R296:R299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300:J303"/>
    <mergeCell ref="P300:P303"/>
    <mergeCell ref="A304:A307"/>
    <mergeCell ref="B304:B307"/>
    <mergeCell ref="C304:C307"/>
    <mergeCell ref="D304:D307"/>
    <mergeCell ref="E304:E307"/>
  </mergeCells>
  <pageMargins left="0.39370078740157483" right="0.39370078740157483" top="0.59055118110236227" bottom="0.59055118110236227" header="0.19685039370078741" footer="0.19685039370078741"/>
  <pageSetup paperSize="9" scale="98" fitToHeight="0" orientation="landscape" r:id="rId1"/>
  <headerFooter alignWithMargins="0"/>
  <rowBreaks count="6" manualBreakCount="6">
    <brk id="43" max="17" man="1"/>
    <brk id="87" max="17" man="1"/>
    <brk id="131" max="17" man="1"/>
    <brk id="175" max="17" man="1"/>
    <brk id="219" max="17" man="1"/>
    <brk id="263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9" tint="0.39997558519241921"/>
    <pageSetUpPr fitToPage="1"/>
  </sheetPr>
  <dimension ref="A1:R77"/>
  <sheetViews>
    <sheetView showZeros="0" view="pageBreakPreview" topLeftCell="A31" zoomScaleNormal="100" zoomScaleSheetLayoutView="100" workbookViewId="0">
      <selection activeCell="I77" sqref="I77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31.5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81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</row>
    <row r="4" spans="1:18"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8">
      <c r="A5" s="481" t="s">
        <v>776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</row>
    <row r="6" spans="1:18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8">
      <c r="A7" s="209"/>
      <c r="J7" s="443" t="s">
        <v>150</v>
      </c>
      <c r="K7" s="443"/>
      <c r="L7" s="444" t="s">
        <v>82</v>
      </c>
      <c r="M7" s="444"/>
      <c r="N7" s="444"/>
      <c r="O7" s="444"/>
      <c r="P7" s="45">
        <f>+bac!D13</f>
        <v>2437.4899999999998</v>
      </c>
    </row>
    <row r="8" spans="1:18">
      <c r="A8" s="435" t="s">
        <v>151</v>
      </c>
      <c r="B8" s="435"/>
      <c r="C8" s="435"/>
      <c r="D8" s="435"/>
      <c r="E8" s="435"/>
      <c r="F8" s="436">
        <f>+P73</f>
        <v>1106.9640385437847</v>
      </c>
      <c r="G8" s="444"/>
      <c r="H8" s="53" t="s">
        <v>80</v>
      </c>
      <c r="L8" s="444" t="s">
        <v>152</v>
      </c>
      <c r="M8" s="444"/>
      <c r="N8" s="444"/>
      <c r="O8" s="444"/>
      <c r="P8" s="45">
        <f>+bac!D14</f>
        <v>3048.57</v>
      </c>
    </row>
    <row r="9" spans="1:18">
      <c r="A9" s="209"/>
      <c r="C9" s="435" t="s">
        <v>156</v>
      </c>
      <c r="D9" s="435"/>
      <c r="E9" s="435"/>
      <c r="F9" s="436">
        <f>+P72</f>
        <v>668.57327999999995</v>
      </c>
      <c r="G9" s="436"/>
      <c r="H9" s="53" t="s">
        <v>80</v>
      </c>
      <c r="K9" s="420" t="s">
        <v>107</v>
      </c>
      <c r="L9" s="420"/>
      <c r="M9" s="420"/>
      <c r="N9" s="420"/>
      <c r="O9" s="420"/>
      <c r="P9" s="210">
        <v>1.0571999999999999</v>
      </c>
    </row>
    <row r="10" spans="1:18">
      <c r="A10" s="209"/>
      <c r="K10" s="212"/>
      <c r="L10" s="212"/>
      <c r="M10" s="212"/>
      <c r="N10" s="212"/>
      <c r="O10" s="212"/>
      <c r="P10" s="210"/>
    </row>
    <row r="11" spans="1:18" ht="22.5">
      <c r="A11" s="421" t="s">
        <v>0</v>
      </c>
      <c r="B11" s="421" t="s">
        <v>195</v>
      </c>
      <c r="C11" s="421" t="s">
        <v>196</v>
      </c>
      <c r="D11" s="421" t="s">
        <v>197</v>
      </c>
      <c r="E11" s="421" t="s">
        <v>198</v>
      </c>
      <c r="F11" s="421" t="s">
        <v>199</v>
      </c>
      <c r="G11" s="422" t="s">
        <v>121</v>
      </c>
      <c r="H11" s="423"/>
      <c r="I11" s="423"/>
      <c r="J11" s="423"/>
      <c r="K11" s="423"/>
      <c r="L11" s="423"/>
      <c r="M11" s="423"/>
      <c r="N11" s="423"/>
      <c r="O11" s="424"/>
      <c r="P11" s="421" t="s">
        <v>210</v>
      </c>
      <c r="Q11" s="421" t="s">
        <v>207</v>
      </c>
      <c r="R11" s="211" t="s">
        <v>207</v>
      </c>
    </row>
    <row r="12" spans="1:18">
      <c r="A12" s="421"/>
      <c r="B12" s="421"/>
      <c r="C12" s="421"/>
      <c r="D12" s="421"/>
      <c r="E12" s="421"/>
      <c r="F12" s="421"/>
      <c r="G12" s="428" t="s">
        <v>200</v>
      </c>
      <c r="H12" s="429"/>
      <c r="I12" s="428" t="s">
        <v>201</v>
      </c>
      <c r="J12" s="429"/>
      <c r="K12" s="428" t="s">
        <v>208</v>
      </c>
      <c r="L12" s="432"/>
      <c r="M12" s="432"/>
      <c r="N12" s="432"/>
      <c r="O12" s="429"/>
      <c r="P12" s="421"/>
      <c r="Q12" s="421"/>
      <c r="R12" s="211" t="s">
        <v>1</v>
      </c>
    </row>
    <row r="13" spans="1:18">
      <c r="A13" s="421"/>
      <c r="B13" s="421"/>
      <c r="C13" s="421"/>
      <c r="D13" s="421"/>
      <c r="E13" s="421"/>
      <c r="F13" s="421"/>
      <c r="G13" s="430"/>
      <c r="H13" s="431"/>
      <c r="I13" s="430"/>
      <c r="J13" s="431"/>
      <c r="K13" s="430"/>
      <c r="L13" s="433"/>
      <c r="M13" s="433"/>
      <c r="N13" s="433"/>
      <c r="O13" s="431"/>
      <c r="P13" s="421"/>
      <c r="Q13" s="421"/>
      <c r="R13" s="211">
        <f>P9</f>
        <v>1.0571999999999999</v>
      </c>
    </row>
    <row r="14" spans="1:18" s="65" customFormat="1" ht="33.75">
      <c r="A14" s="421"/>
      <c r="B14" s="421"/>
      <c r="C14" s="421"/>
      <c r="D14" s="421"/>
      <c r="E14" s="421"/>
      <c r="F14" s="421"/>
      <c r="G14" s="211" t="s">
        <v>83</v>
      </c>
      <c r="H14" s="211" t="s">
        <v>84</v>
      </c>
      <c r="I14" s="211" t="s">
        <v>83</v>
      </c>
      <c r="J14" s="211" t="s">
        <v>84</v>
      </c>
      <c r="K14" s="211" t="s">
        <v>209</v>
      </c>
      <c r="L14" s="211" t="s">
        <v>202</v>
      </c>
      <c r="M14" s="211" t="s">
        <v>203</v>
      </c>
      <c r="N14" s="211" t="s">
        <v>204</v>
      </c>
      <c r="O14" s="211" t="s">
        <v>205</v>
      </c>
      <c r="P14" s="211" t="s">
        <v>206</v>
      </c>
      <c r="Q14" s="211" t="s">
        <v>206</v>
      </c>
      <c r="R14" s="211" t="s">
        <v>206</v>
      </c>
    </row>
    <row r="15" spans="1:18" s="65" customFormat="1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  <c r="H15" s="66">
        <v>8</v>
      </c>
      <c r="I15" s="66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6">
        <v>15</v>
      </c>
      <c r="P15" s="66">
        <v>16</v>
      </c>
      <c r="Q15" s="66">
        <v>17</v>
      </c>
      <c r="R15" s="66">
        <v>18</v>
      </c>
    </row>
    <row r="16" spans="1:18" ht="11.25" customHeight="1">
      <c r="A16" s="329">
        <v>1</v>
      </c>
      <c r="B16" s="391" t="s">
        <v>613</v>
      </c>
      <c r="C16" s="546" t="s">
        <v>612</v>
      </c>
      <c r="D16" s="329" t="s">
        <v>68</v>
      </c>
      <c r="E16" s="551">
        <v>2</v>
      </c>
      <c r="F16" s="331">
        <f>H16+J16+R16</f>
        <v>12.252443039999999</v>
      </c>
      <c r="G16" s="322">
        <f>7.89*0.6</f>
        <v>4.734</v>
      </c>
      <c r="H16" s="324">
        <f>G16*$P$7/1000</f>
        <v>11.539077659999998</v>
      </c>
      <c r="I16" s="322">
        <f>0.39*0.6</f>
        <v>0.23399999999999999</v>
      </c>
      <c r="J16" s="324">
        <f>I16*$P$8/1000</f>
        <v>0.71336537999999994</v>
      </c>
      <c r="K16" s="59"/>
      <c r="L16" s="59"/>
      <c r="M16" s="59"/>
      <c r="N16" s="208"/>
      <c r="O16" s="164"/>
      <c r="P16" s="324">
        <f>E16*F16</f>
        <v>24.504886079999999</v>
      </c>
      <c r="Q16" s="324">
        <f>SUM(O16:O19)</f>
        <v>0</v>
      </c>
      <c r="R16" s="337">
        <f>Q16*1.02*1.05*$R$13</f>
        <v>0</v>
      </c>
    </row>
    <row r="17" spans="1:18">
      <c r="A17" s="329"/>
      <c r="B17" s="392"/>
      <c r="C17" s="392"/>
      <c r="D17" s="329"/>
      <c r="E17" s="551"/>
      <c r="F17" s="331"/>
      <c r="G17" s="322"/>
      <c r="H17" s="324"/>
      <c r="I17" s="322"/>
      <c r="J17" s="324"/>
      <c r="K17" s="59"/>
      <c r="L17" s="59"/>
      <c r="M17" s="59"/>
      <c r="N17" s="208"/>
      <c r="O17" s="164">
        <f t="shared" ref="O17:O19" si="0">M17*N17</f>
        <v>0</v>
      </c>
      <c r="P17" s="324"/>
      <c r="Q17" s="324"/>
      <c r="R17" s="301"/>
    </row>
    <row r="18" spans="1:18">
      <c r="A18" s="329"/>
      <c r="B18" s="392"/>
      <c r="C18" s="392"/>
      <c r="D18" s="329"/>
      <c r="E18" s="551"/>
      <c r="F18" s="331"/>
      <c r="G18" s="322"/>
      <c r="H18" s="324"/>
      <c r="I18" s="322"/>
      <c r="J18" s="324"/>
      <c r="K18" s="59"/>
      <c r="L18" s="59"/>
      <c r="M18" s="67"/>
      <c r="N18" s="208"/>
      <c r="O18" s="164">
        <f t="shared" si="0"/>
        <v>0</v>
      </c>
      <c r="P18" s="324"/>
      <c r="Q18" s="324"/>
      <c r="R18" s="301"/>
    </row>
    <row r="19" spans="1:18">
      <c r="A19" s="329"/>
      <c r="B19" s="393"/>
      <c r="C19" s="393"/>
      <c r="D19" s="329"/>
      <c r="E19" s="551"/>
      <c r="F19" s="331"/>
      <c r="G19" s="322"/>
      <c r="H19" s="324"/>
      <c r="I19" s="322"/>
      <c r="J19" s="324"/>
      <c r="K19" s="59"/>
      <c r="L19" s="59"/>
      <c r="M19" s="59"/>
      <c r="N19" s="208"/>
      <c r="O19" s="164">
        <f t="shared" si="0"/>
        <v>0</v>
      </c>
      <c r="P19" s="324"/>
      <c r="Q19" s="324"/>
      <c r="R19" s="302"/>
    </row>
    <row r="20" spans="1:18" ht="11.25" customHeight="1">
      <c r="A20" s="279">
        <v>2</v>
      </c>
      <c r="B20" s="467" t="s">
        <v>559</v>
      </c>
      <c r="C20" s="468" t="s">
        <v>614</v>
      </c>
      <c r="D20" s="343" t="s">
        <v>43</v>
      </c>
      <c r="E20" s="470">
        <v>8</v>
      </c>
      <c r="F20" s="473">
        <f>H20+J20+R20</f>
        <v>0.94089162999999998</v>
      </c>
      <c r="G20" s="476">
        <v>0.371</v>
      </c>
      <c r="H20" s="337">
        <f>G20*$P$7/1000</f>
        <v>0.90430878999999997</v>
      </c>
      <c r="I20" s="476">
        <v>1.2E-2</v>
      </c>
      <c r="J20" s="337">
        <f>I20*$P$8/1000</f>
        <v>3.6582840000000005E-2</v>
      </c>
      <c r="K20" s="54"/>
      <c r="L20" s="54"/>
      <c r="M20" s="54"/>
      <c r="N20" s="224"/>
      <c r="O20" s="55"/>
      <c r="P20" s="337">
        <f>E20*F20</f>
        <v>7.5271330399999998</v>
      </c>
      <c r="Q20" s="337">
        <f>SUM(O20:O23)</f>
        <v>0</v>
      </c>
      <c r="R20" s="337">
        <f>Q20*1.02*1.05*$R$13</f>
        <v>0</v>
      </c>
    </row>
    <row r="21" spans="1:18">
      <c r="A21" s="279"/>
      <c r="B21" s="352"/>
      <c r="C21" s="469"/>
      <c r="D21" s="344"/>
      <c r="E21" s="471"/>
      <c r="F21" s="474"/>
      <c r="G21" s="477"/>
      <c r="H21" s="301"/>
      <c r="I21" s="477"/>
      <c r="J21" s="301"/>
      <c r="K21" s="59"/>
      <c r="L21" s="59"/>
      <c r="M21" s="59"/>
      <c r="N21" s="208"/>
      <c r="O21" s="164">
        <f t="shared" ref="O21:O23" si="1">M21*N21</f>
        <v>0</v>
      </c>
      <c r="P21" s="301"/>
      <c r="Q21" s="301"/>
      <c r="R21" s="301"/>
    </row>
    <row r="22" spans="1:18">
      <c r="A22" s="279"/>
      <c r="B22" s="352"/>
      <c r="C22" s="469"/>
      <c r="D22" s="344"/>
      <c r="E22" s="471"/>
      <c r="F22" s="474"/>
      <c r="G22" s="477"/>
      <c r="H22" s="301"/>
      <c r="I22" s="477"/>
      <c r="J22" s="301"/>
      <c r="K22" s="59"/>
      <c r="L22" s="59"/>
      <c r="M22" s="67"/>
      <c r="N22" s="208"/>
      <c r="O22" s="164">
        <f t="shared" si="1"/>
        <v>0</v>
      </c>
      <c r="P22" s="301"/>
      <c r="Q22" s="301"/>
      <c r="R22" s="301"/>
    </row>
    <row r="23" spans="1:18">
      <c r="A23" s="279"/>
      <c r="B23" s="282"/>
      <c r="C23" s="320"/>
      <c r="D23" s="345"/>
      <c r="E23" s="472"/>
      <c r="F23" s="475"/>
      <c r="G23" s="478"/>
      <c r="H23" s="302"/>
      <c r="I23" s="478"/>
      <c r="J23" s="302"/>
      <c r="K23" s="59"/>
      <c r="L23" s="59"/>
      <c r="M23" s="59"/>
      <c r="N23" s="208"/>
      <c r="O23" s="164">
        <f t="shared" si="1"/>
        <v>0</v>
      </c>
      <c r="P23" s="302"/>
      <c r="Q23" s="302"/>
      <c r="R23" s="302"/>
    </row>
    <row r="24" spans="1:18" ht="11.25" customHeight="1">
      <c r="A24" s="329">
        <v>3</v>
      </c>
      <c r="B24" s="391" t="s">
        <v>8</v>
      </c>
      <c r="C24" s="546" t="s">
        <v>615</v>
      </c>
      <c r="D24" s="329" t="s">
        <v>68</v>
      </c>
      <c r="E24" s="551">
        <v>2</v>
      </c>
      <c r="F24" s="331">
        <f>H24+J24+R24</f>
        <v>354.70737839999998</v>
      </c>
      <c r="G24" s="322">
        <v>7.89</v>
      </c>
      <c r="H24" s="324">
        <f>G24*$P$7/1000</f>
        <v>19.231796099999997</v>
      </c>
      <c r="I24" s="322">
        <v>0.39</v>
      </c>
      <c r="J24" s="324">
        <f>I24*$P$8/1000</f>
        <v>1.1889423000000001</v>
      </c>
      <c r="K24" s="59" t="s">
        <v>62</v>
      </c>
      <c r="L24" s="59" t="s">
        <v>68</v>
      </c>
      <c r="M24" s="59">
        <v>1</v>
      </c>
      <c r="N24" s="208">
        <v>310</v>
      </c>
      <c r="O24" s="164">
        <f t="shared" ref="O24:O63" si="2">M24*N24</f>
        <v>310</v>
      </c>
      <c r="P24" s="324">
        <f>E24*F24</f>
        <v>709.41475679999996</v>
      </c>
      <c r="Q24" s="324">
        <f>SUM(O24:O27)</f>
        <v>310</v>
      </c>
      <c r="R24" s="337">
        <f>Q24*1.02*$R$13</f>
        <v>334.28663999999998</v>
      </c>
    </row>
    <row r="25" spans="1:18">
      <c r="A25" s="329"/>
      <c r="B25" s="392"/>
      <c r="C25" s="392"/>
      <c r="D25" s="329"/>
      <c r="E25" s="551"/>
      <c r="F25" s="331"/>
      <c r="G25" s="322"/>
      <c r="H25" s="324"/>
      <c r="I25" s="322"/>
      <c r="J25" s="324"/>
      <c r="K25" s="59"/>
      <c r="L25" s="59"/>
      <c r="M25" s="59"/>
      <c r="N25" s="208"/>
      <c r="O25" s="164">
        <f t="shared" si="2"/>
        <v>0</v>
      </c>
      <c r="P25" s="324"/>
      <c r="Q25" s="324"/>
      <c r="R25" s="301"/>
    </row>
    <row r="26" spans="1:18">
      <c r="A26" s="329"/>
      <c r="B26" s="392"/>
      <c r="C26" s="392"/>
      <c r="D26" s="329"/>
      <c r="E26" s="551"/>
      <c r="F26" s="331"/>
      <c r="G26" s="322"/>
      <c r="H26" s="324"/>
      <c r="I26" s="322"/>
      <c r="J26" s="324"/>
      <c r="K26" s="59"/>
      <c r="L26" s="59"/>
      <c r="M26" s="67"/>
      <c r="N26" s="208"/>
      <c r="O26" s="164">
        <f t="shared" si="2"/>
        <v>0</v>
      </c>
      <c r="P26" s="324"/>
      <c r="Q26" s="324"/>
      <c r="R26" s="301"/>
    </row>
    <row r="27" spans="1:18">
      <c r="A27" s="329"/>
      <c r="B27" s="393"/>
      <c r="C27" s="393"/>
      <c r="D27" s="329"/>
      <c r="E27" s="551"/>
      <c r="F27" s="331"/>
      <c r="G27" s="322"/>
      <c r="H27" s="324"/>
      <c r="I27" s="322"/>
      <c r="J27" s="324"/>
      <c r="K27" s="59"/>
      <c r="L27" s="59"/>
      <c r="M27" s="59"/>
      <c r="N27" s="208"/>
      <c r="O27" s="164">
        <f t="shared" si="2"/>
        <v>0</v>
      </c>
      <c r="P27" s="324"/>
      <c r="Q27" s="324"/>
      <c r="R27" s="302"/>
    </row>
    <row r="28" spans="1:18" ht="11.25" customHeight="1">
      <c r="A28" s="279">
        <v>4</v>
      </c>
      <c r="B28" s="328" t="s">
        <v>616</v>
      </c>
      <c r="C28" s="328" t="s">
        <v>453</v>
      </c>
      <c r="D28" s="329" t="s">
        <v>43</v>
      </c>
      <c r="E28" s="329">
        <v>8</v>
      </c>
      <c r="F28" s="331">
        <f>H28+J28+R28</f>
        <v>2.6010937359999997</v>
      </c>
      <c r="G28" s="322">
        <v>0.41</v>
      </c>
      <c r="H28" s="337">
        <f>G28*$P$7/1000</f>
        <v>0.99937089999999984</v>
      </c>
      <c r="I28" s="322">
        <v>0.05</v>
      </c>
      <c r="J28" s="337">
        <f>I28*$P$8/1000</f>
        <v>0.15242850000000002</v>
      </c>
      <c r="K28" s="59" t="s">
        <v>66</v>
      </c>
      <c r="L28" s="59" t="s">
        <v>43</v>
      </c>
      <c r="M28" s="59">
        <v>1</v>
      </c>
      <c r="N28" s="208">
        <v>1.28</v>
      </c>
      <c r="O28" s="164">
        <f t="shared" si="2"/>
        <v>1.28</v>
      </c>
      <c r="P28" s="324">
        <f>E28*F28</f>
        <v>20.808749887999998</v>
      </c>
      <c r="Q28" s="324">
        <f>SUM(O28:O31)</f>
        <v>1.28</v>
      </c>
      <c r="R28" s="337">
        <f>Q28*1.02*1.05*$R$13</f>
        <v>1.4492943359999999</v>
      </c>
    </row>
    <row r="29" spans="1:18">
      <c r="A29" s="279"/>
      <c r="B29" s="328"/>
      <c r="C29" s="328"/>
      <c r="D29" s="329"/>
      <c r="E29" s="329"/>
      <c r="F29" s="331"/>
      <c r="G29" s="322"/>
      <c r="H29" s="301"/>
      <c r="I29" s="322"/>
      <c r="J29" s="301"/>
      <c r="K29" s="59"/>
      <c r="L29" s="59"/>
      <c r="M29" s="59"/>
      <c r="N29" s="208"/>
      <c r="O29" s="164">
        <f t="shared" si="2"/>
        <v>0</v>
      </c>
      <c r="P29" s="324"/>
      <c r="Q29" s="324"/>
      <c r="R29" s="301"/>
    </row>
    <row r="30" spans="1:18">
      <c r="A30" s="279"/>
      <c r="B30" s="328"/>
      <c r="C30" s="328"/>
      <c r="D30" s="329"/>
      <c r="E30" s="329"/>
      <c r="F30" s="331"/>
      <c r="G30" s="322"/>
      <c r="H30" s="301"/>
      <c r="I30" s="322"/>
      <c r="J30" s="301"/>
      <c r="K30" s="59"/>
      <c r="L30" s="59"/>
      <c r="M30" s="67"/>
      <c r="N30" s="208"/>
      <c r="O30" s="164">
        <f t="shared" si="2"/>
        <v>0</v>
      </c>
      <c r="P30" s="324"/>
      <c r="Q30" s="324"/>
      <c r="R30" s="301"/>
    </row>
    <row r="31" spans="1:18">
      <c r="A31" s="279"/>
      <c r="B31" s="328"/>
      <c r="C31" s="328"/>
      <c r="D31" s="329"/>
      <c r="E31" s="329"/>
      <c r="F31" s="331"/>
      <c r="G31" s="322"/>
      <c r="H31" s="302"/>
      <c r="I31" s="322"/>
      <c r="J31" s="302"/>
      <c r="K31" s="59"/>
      <c r="L31" s="59"/>
      <c r="M31" s="59"/>
      <c r="N31" s="208"/>
      <c r="O31" s="164">
        <f t="shared" si="2"/>
        <v>0</v>
      </c>
      <c r="P31" s="324"/>
      <c r="Q31" s="324"/>
      <c r="R31" s="302"/>
    </row>
    <row r="32" spans="1:18">
      <c r="A32" s="279">
        <v>5</v>
      </c>
      <c r="B32" s="326" t="s">
        <v>15</v>
      </c>
      <c r="C32" s="328" t="s">
        <v>617</v>
      </c>
      <c r="D32" s="353" t="s">
        <v>45</v>
      </c>
      <c r="E32" s="329">
        <f>0.057*3.14*8</f>
        <v>1.43184</v>
      </c>
      <c r="F32" s="330">
        <f>H32+J32+R32</f>
        <v>1.231606914096</v>
      </c>
      <c r="G32" s="321">
        <v>0.38400000000000001</v>
      </c>
      <c r="H32" s="337">
        <f>G32*$P$7/1000</f>
        <v>0.93599615999999997</v>
      </c>
      <c r="I32" s="321"/>
      <c r="J32" s="337">
        <f>I32*$P$8/1000</f>
        <v>0</v>
      </c>
      <c r="K32" s="59" t="s">
        <v>93</v>
      </c>
      <c r="L32" s="59" t="s">
        <v>42</v>
      </c>
      <c r="M32" s="59">
        <v>0.24399999999999999</v>
      </c>
      <c r="N32" s="208">
        <v>1.07</v>
      </c>
      <c r="O32" s="93">
        <f t="shared" si="2"/>
        <v>0.26108000000000003</v>
      </c>
      <c r="P32" s="323">
        <f>E32*F32</f>
        <v>1.7634640438792166</v>
      </c>
      <c r="Q32" s="323">
        <f>SUM(O32:O35)</f>
        <v>0.26108000000000003</v>
      </c>
      <c r="R32" s="337">
        <f>Q32*1.02*1.05*$R$13</f>
        <v>0.29561075409600002</v>
      </c>
    </row>
    <row r="33" spans="1:18">
      <c r="A33" s="279"/>
      <c r="B33" s="327"/>
      <c r="C33" s="328"/>
      <c r="D33" s="354"/>
      <c r="E33" s="329"/>
      <c r="F33" s="331"/>
      <c r="G33" s="322"/>
      <c r="H33" s="301"/>
      <c r="I33" s="322"/>
      <c r="J33" s="301"/>
      <c r="K33" s="59"/>
      <c r="L33" s="59"/>
      <c r="M33" s="59"/>
      <c r="N33" s="208"/>
      <c r="O33" s="164">
        <f t="shared" si="2"/>
        <v>0</v>
      </c>
      <c r="P33" s="324"/>
      <c r="Q33" s="324"/>
      <c r="R33" s="301"/>
    </row>
    <row r="34" spans="1:18">
      <c r="A34" s="279"/>
      <c r="B34" s="327"/>
      <c r="C34" s="328"/>
      <c r="D34" s="354"/>
      <c r="E34" s="329"/>
      <c r="F34" s="331"/>
      <c r="G34" s="322"/>
      <c r="H34" s="301"/>
      <c r="I34" s="322"/>
      <c r="J34" s="301"/>
      <c r="K34" s="59"/>
      <c r="L34" s="59"/>
      <c r="M34" s="59"/>
      <c r="N34" s="208"/>
      <c r="O34" s="164">
        <f t="shared" si="2"/>
        <v>0</v>
      </c>
      <c r="P34" s="324"/>
      <c r="Q34" s="324"/>
      <c r="R34" s="301"/>
    </row>
    <row r="35" spans="1:18">
      <c r="A35" s="279"/>
      <c r="B35" s="327"/>
      <c r="C35" s="328"/>
      <c r="D35" s="286"/>
      <c r="E35" s="329"/>
      <c r="F35" s="331"/>
      <c r="G35" s="322"/>
      <c r="H35" s="302"/>
      <c r="I35" s="322"/>
      <c r="J35" s="302"/>
      <c r="K35" s="59"/>
      <c r="L35" s="59"/>
      <c r="M35" s="59"/>
      <c r="N35" s="208"/>
      <c r="O35" s="164">
        <f t="shared" si="2"/>
        <v>0</v>
      </c>
      <c r="P35" s="324"/>
      <c r="Q35" s="324"/>
      <c r="R35" s="302"/>
    </row>
    <row r="36" spans="1:18">
      <c r="A36" s="279">
        <v>6</v>
      </c>
      <c r="B36" s="326" t="s">
        <v>123</v>
      </c>
      <c r="C36" s="328" t="s">
        <v>619</v>
      </c>
      <c r="D36" s="353" t="s">
        <v>68</v>
      </c>
      <c r="E36" s="329">
        <v>16</v>
      </c>
      <c r="F36" s="330">
        <f>H36+J36+R36</f>
        <v>4.4158186799999992</v>
      </c>
      <c r="G36" s="321"/>
      <c r="H36" s="337">
        <f>G36*$P$7/1000</f>
        <v>0</v>
      </c>
      <c r="I36" s="321"/>
      <c r="J36" s="337">
        <f>I36*$P$8/1000</f>
        <v>0</v>
      </c>
      <c r="K36" s="59" t="s">
        <v>122</v>
      </c>
      <c r="L36" s="59" t="s">
        <v>68</v>
      </c>
      <c r="M36" s="59">
        <v>1</v>
      </c>
      <c r="N36" s="208">
        <v>3.9</v>
      </c>
      <c r="O36" s="93">
        <f t="shared" ref="O36:O39" si="3">M36*N36</f>
        <v>3.9</v>
      </c>
      <c r="P36" s="323">
        <f>E36*F36</f>
        <v>70.653098879999988</v>
      </c>
      <c r="Q36" s="323">
        <f>SUM(O36:O39)</f>
        <v>3.9</v>
      </c>
      <c r="R36" s="337">
        <f>Q36*1.02*1.05*$R$13</f>
        <v>4.4158186799999992</v>
      </c>
    </row>
    <row r="37" spans="1:18">
      <c r="A37" s="279"/>
      <c r="B37" s="327"/>
      <c r="C37" s="328"/>
      <c r="D37" s="354"/>
      <c r="E37" s="329"/>
      <c r="F37" s="331"/>
      <c r="G37" s="322"/>
      <c r="H37" s="301"/>
      <c r="I37" s="322"/>
      <c r="J37" s="301"/>
      <c r="K37" s="59"/>
      <c r="L37" s="59"/>
      <c r="M37" s="59"/>
      <c r="N37" s="208"/>
      <c r="O37" s="164">
        <f t="shared" si="3"/>
        <v>0</v>
      </c>
      <c r="P37" s="324"/>
      <c r="Q37" s="324"/>
      <c r="R37" s="301"/>
    </row>
    <row r="38" spans="1:18">
      <c r="A38" s="279"/>
      <c r="B38" s="327"/>
      <c r="C38" s="328"/>
      <c r="D38" s="354"/>
      <c r="E38" s="329"/>
      <c r="F38" s="331"/>
      <c r="G38" s="322"/>
      <c r="H38" s="301"/>
      <c r="I38" s="322"/>
      <c r="J38" s="301"/>
      <c r="K38" s="59"/>
      <c r="L38" s="59"/>
      <c r="M38" s="59"/>
      <c r="N38" s="208"/>
      <c r="O38" s="164">
        <f t="shared" si="3"/>
        <v>0</v>
      </c>
      <c r="P38" s="324"/>
      <c r="Q38" s="324"/>
      <c r="R38" s="301"/>
    </row>
    <row r="39" spans="1:18">
      <c r="A39" s="279"/>
      <c r="B39" s="327"/>
      <c r="C39" s="328"/>
      <c r="D39" s="286"/>
      <c r="E39" s="329"/>
      <c r="F39" s="331"/>
      <c r="G39" s="322"/>
      <c r="H39" s="302"/>
      <c r="I39" s="322"/>
      <c r="J39" s="302"/>
      <c r="K39" s="59"/>
      <c r="L39" s="59"/>
      <c r="M39" s="59"/>
      <c r="N39" s="208"/>
      <c r="O39" s="164">
        <f t="shared" si="3"/>
        <v>0</v>
      </c>
      <c r="P39" s="324"/>
      <c r="Q39" s="324"/>
      <c r="R39" s="302"/>
    </row>
    <row r="40" spans="1:18">
      <c r="A40" s="279">
        <v>7</v>
      </c>
      <c r="B40" s="326" t="s">
        <v>123</v>
      </c>
      <c r="C40" s="328" t="s">
        <v>618</v>
      </c>
      <c r="D40" s="353" t="s">
        <v>68</v>
      </c>
      <c r="E40" s="329">
        <v>8</v>
      </c>
      <c r="F40" s="330">
        <f>H40+J40+R40</f>
        <v>3.9629142000000002</v>
      </c>
      <c r="G40" s="321"/>
      <c r="H40" s="337">
        <f>G40*$P$7/1000</f>
        <v>0</v>
      </c>
      <c r="I40" s="321"/>
      <c r="J40" s="337">
        <f>I40*$P$8/1000</f>
        <v>0</v>
      </c>
      <c r="K40" s="59" t="s">
        <v>122</v>
      </c>
      <c r="L40" s="59" t="s">
        <v>68</v>
      </c>
      <c r="M40" s="59">
        <v>1</v>
      </c>
      <c r="N40" s="208">
        <v>3.5</v>
      </c>
      <c r="O40" s="93">
        <f t="shared" ref="O40:O43" si="4">M40*N40</f>
        <v>3.5</v>
      </c>
      <c r="P40" s="323">
        <f>E40*F40</f>
        <v>31.703313600000001</v>
      </c>
      <c r="Q40" s="323">
        <f>SUM(O40:O43)</f>
        <v>3.5</v>
      </c>
      <c r="R40" s="337">
        <f>Q40*1.02*1.05*$R$13</f>
        <v>3.9629142000000002</v>
      </c>
    </row>
    <row r="41" spans="1:18">
      <c r="A41" s="279"/>
      <c r="B41" s="327"/>
      <c r="C41" s="328"/>
      <c r="D41" s="354"/>
      <c r="E41" s="329"/>
      <c r="F41" s="331"/>
      <c r="G41" s="322"/>
      <c r="H41" s="301"/>
      <c r="I41" s="322"/>
      <c r="J41" s="301"/>
      <c r="K41" s="59"/>
      <c r="L41" s="59"/>
      <c r="M41" s="59"/>
      <c r="N41" s="208"/>
      <c r="O41" s="164">
        <f t="shared" si="4"/>
        <v>0</v>
      </c>
      <c r="P41" s="324"/>
      <c r="Q41" s="324"/>
      <c r="R41" s="301"/>
    </row>
    <row r="42" spans="1:18">
      <c r="A42" s="279"/>
      <c r="B42" s="327"/>
      <c r="C42" s="328"/>
      <c r="D42" s="354"/>
      <c r="E42" s="329"/>
      <c r="F42" s="331"/>
      <c r="G42" s="322"/>
      <c r="H42" s="301"/>
      <c r="I42" s="322"/>
      <c r="J42" s="301"/>
      <c r="K42" s="59"/>
      <c r="L42" s="59"/>
      <c r="M42" s="59"/>
      <c r="N42" s="208"/>
      <c r="O42" s="164">
        <f t="shared" si="4"/>
        <v>0</v>
      </c>
      <c r="P42" s="324"/>
      <c r="Q42" s="324"/>
      <c r="R42" s="301"/>
    </row>
    <row r="43" spans="1:18">
      <c r="A43" s="279"/>
      <c r="B43" s="327"/>
      <c r="C43" s="328"/>
      <c r="D43" s="286"/>
      <c r="E43" s="329"/>
      <c r="F43" s="331"/>
      <c r="G43" s="322"/>
      <c r="H43" s="302"/>
      <c r="I43" s="322"/>
      <c r="J43" s="302"/>
      <c r="K43" s="59"/>
      <c r="L43" s="59"/>
      <c r="M43" s="59"/>
      <c r="N43" s="208"/>
      <c r="O43" s="164">
        <f t="shared" si="4"/>
        <v>0</v>
      </c>
      <c r="P43" s="324"/>
      <c r="Q43" s="324"/>
      <c r="R43" s="302"/>
    </row>
    <row r="44" spans="1:18">
      <c r="A44" s="279">
        <v>8</v>
      </c>
      <c r="B44" s="326" t="s">
        <v>620</v>
      </c>
      <c r="C44" s="328" t="s">
        <v>622</v>
      </c>
      <c r="D44" s="353" t="s">
        <v>68</v>
      </c>
      <c r="E44" s="329">
        <v>4</v>
      </c>
      <c r="F44" s="330">
        <f>H44+J44+R44</f>
        <v>13.177482439999999</v>
      </c>
      <c r="G44" s="321">
        <v>0.97</v>
      </c>
      <c r="H44" s="337">
        <f>G44*$P$7/1000</f>
        <v>2.3643652999999998</v>
      </c>
      <c r="I44" s="321">
        <v>0.13</v>
      </c>
      <c r="J44" s="337">
        <f>I44*$P$8/1000</f>
        <v>0.39631410000000006</v>
      </c>
      <c r="K44" s="59" t="s">
        <v>149</v>
      </c>
      <c r="L44" s="59" t="s">
        <v>68</v>
      </c>
      <c r="M44" s="59">
        <v>1</v>
      </c>
      <c r="N44" s="208">
        <v>9.1999999999999993</v>
      </c>
      <c r="O44" s="93">
        <f t="shared" ref="O44:O47" si="5">M44*N44</f>
        <v>9.1999999999999993</v>
      </c>
      <c r="P44" s="323">
        <f>E44*F44</f>
        <v>52.709929759999994</v>
      </c>
      <c r="Q44" s="323">
        <f>SUM(O44:O47)</f>
        <v>9.1999999999999993</v>
      </c>
      <c r="R44" s="337">
        <f>Q44*1.02*1.05*$R$13</f>
        <v>10.416803039999998</v>
      </c>
    </row>
    <row r="45" spans="1:18">
      <c r="A45" s="279"/>
      <c r="B45" s="327"/>
      <c r="C45" s="328"/>
      <c r="D45" s="354"/>
      <c r="E45" s="329"/>
      <c r="F45" s="331"/>
      <c r="G45" s="322"/>
      <c r="H45" s="301"/>
      <c r="I45" s="322"/>
      <c r="J45" s="301"/>
      <c r="K45" s="59"/>
      <c r="L45" s="59"/>
      <c r="M45" s="59"/>
      <c r="N45" s="208"/>
      <c r="O45" s="164">
        <f t="shared" si="5"/>
        <v>0</v>
      </c>
      <c r="P45" s="324"/>
      <c r="Q45" s="324"/>
      <c r="R45" s="301"/>
    </row>
    <row r="46" spans="1:18">
      <c r="A46" s="279"/>
      <c r="B46" s="327"/>
      <c r="C46" s="328"/>
      <c r="D46" s="354"/>
      <c r="E46" s="329"/>
      <c r="F46" s="331"/>
      <c r="G46" s="322"/>
      <c r="H46" s="301"/>
      <c r="I46" s="322"/>
      <c r="J46" s="301"/>
      <c r="K46" s="59"/>
      <c r="L46" s="59"/>
      <c r="M46" s="59"/>
      <c r="N46" s="208"/>
      <c r="O46" s="164">
        <f t="shared" si="5"/>
        <v>0</v>
      </c>
      <c r="P46" s="324"/>
      <c r="Q46" s="324"/>
      <c r="R46" s="301"/>
    </row>
    <row r="47" spans="1:18">
      <c r="A47" s="279"/>
      <c r="B47" s="327"/>
      <c r="C47" s="328"/>
      <c r="D47" s="286"/>
      <c r="E47" s="329"/>
      <c r="F47" s="331"/>
      <c r="G47" s="322"/>
      <c r="H47" s="302"/>
      <c r="I47" s="322"/>
      <c r="J47" s="302"/>
      <c r="K47" s="59"/>
      <c r="L47" s="59"/>
      <c r="M47" s="59"/>
      <c r="N47" s="208"/>
      <c r="O47" s="164">
        <f t="shared" si="5"/>
        <v>0</v>
      </c>
      <c r="P47" s="324"/>
      <c r="Q47" s="324"/>
      <c r="R47" s="302"/>
    </row>
    <row r="48" spans="1:18" s="39" customFormat="1" ht="11.25" customHeight="1">
      <c r="A48" s="279">
        <v>9</v>
      </c>
      <c r="B48" s="391" t="s">
        <v>123</v>
      </c>
      <c r="C48" s="407" t="s">
        <v>623</v>
      </c>
      <c r="D48" s="325" t="s">
        <v>68</v>
      </c>
      <c r="E48" s="440">
        <v>4</v>
      </c>
      <c r="F48" s="410">
        <f>H48+J48+R48</f>
        <v>9.6242201999999999</v>
      </c>
      <c r="G48" s="411"/>
      <c r="H48" s="358">
        <f>G48*$P$7/1000</f>
        <v>0</v>
      </c>
      <c r="I48" s="412"/>
      <c r="J48" s="358">
        <f>I48*$P$8/1000</f>
        <v>0</v>
      </c>
      <c r="K48" s="47" t="s">
        <v>144</v>
      </c>
      <c r="L48" s="47" t="s">
        <v>68</v>
      </c>
      <c r="M48" s="47">
        <v>1</v>
      </c>
      <c r="N48" s="207">
        <v>8.5</v>
      </c>
      <c r="O48" s="48">
        <f t="shared" si="2"/>
        <v>8.5</v>
      </c>
      <c r="P48" s="358">
        <f>E48*F48</f>
        <v>38.4968808</v>
      </c>
      <c r="Q48" s="358">
        <f>SUM(O48:O51)</f>
        <v>8.5</v>
      </c>
      <c r="R48" s="358">
        <f>Q48*1.02*1.05*$R$13</f>
        <v>9.6242201999999999</v>
      </c>
    </row>
    <row r="49" spans="1:18" s="39" customFormat="1">
      <c r="A49" s="279"/>
      <c r="B49" s="392"/>
      <c r="C49" s="407"/>
      <c r="D49" s="325"/>
      <c r="E49" s="440"/>
      <c r="F49" s="410"/>
      <c r="G49" s="411"/>
      <c r="H49" s="358"/>
      <c r="I49" s="412"/>
      <c r="J49" s="358"/>
      <c r="K49" s="47"/>
      <c r="L49" s="47"/>
      <c r="M49" s="47"/>
      <c r="N49" s="207"/>
      <c r="O49" s="48">
        <f t="shared" si="2"/>
        <v>0</v>
      </c>
      <c r="P49" s="358"/>
      <c r="Q49" s="358"/>
      <c r="R49" s="358"/>
    </row>
    <row r="50" spans="1:18" s="39" customFormat="1">
      <c r="A50" s="279"/>
      <c r="B50" s="392"/>
      <c r="C50" s="407"/>
      <c r="D50" s="325"/>
      <c r="E50" s="440"/>
      <c r="F50" s="410"/>
      <c r="G50" s="411"/>
      <c r="H50" s="358"/>
      <c r="I50" s="412"/>
      <c r="J50" s="358"/>
      <c r="K50" s="47"/>
      <c r="L50" s="47"/>
      <c r="M50" s="49"/>
      <c r="N50" s="207"/>
      <c r="O50" s="48">
        <f t="shared" si="2"/>
        <v>0</v>
      </c>
      <c r="P50" s="358"/>
      <c r="Q50" s="358"/>
      <c r="R50" s="358"/>
    </row>
    <row r="51" spans="1:18" s="39" customFormat="1">
      <c r="A51" s="279"/>
      <c r="B51" s="393"/>
      <c r="C51" s="407"/>
      <c r="D51" s="325"/>
      <c r="E51" s="440"/>
      <c r="F51" s="410"/>
      <c r="G51" s="411"/>
      <c r="H51" s="358"/>
      <c r="I51" s="412"/>
      <c r="J51" s="358"/>
      <c r="K51" s="47"/>
      <c r="L51" s="47"/>
      <c r="M51" s="47"/>
      <c r="N51" s="207"/>
      <c r="O51" s="48">
        <f t="shared" si="2"/>
        <v>0</v>
      </c>
      <c r="P51" s="358"/>
      <c r="Q51" s="358"/>
      <c r="R51" s="358"/>
    </row>
    <row r="52" spans="1:18">
      <c r="A52" s="279">
        <v>10</v>
      </c>
      <c r="B52" s="326" t="s">
        <v>620</v>
      </c>
      <c r="C52" s="328" t="s">
        <v>621</v>
      </c>
      <c r="D52" s="329" t="s">
        <v>68</v>
      </c>
      <c r="E52" s="593">
        <v>2</v>
      </c>
      <c r="F52" s="594">
        <f>H52+J52+R52</f>
        <v>15.242543999999999</v>
      </c>
      <c r="G52" s="595">
        <v>1.71</v>
      </c>
      <c r="H52" s="597">
        <f>G52*$P$7/1000</f>
        <v>4.1681078999999999</v>
      </c>
      <c r="I52" s="598">
        <v>0.28999999999999998</v>
      </c>
      <c r="J52" s="597">
        <f>I52*$P$8/1000</f>
        <v>0.88408529999999996</v>
      </c>
      <c r="K52" s="73" t="s">
        <v>149</v>
      </c>
      <c r="L52" s="59" t="s">
        <v>68</v>
      </c>
      <c r="M52" s="59">
        <v>1</v>
      </c>
      <c r="N52" s="225">
        <v>9</v>
      </c>
      <c r="O52" s="74">
        <f>M52*N52</f>
        <v>9</v>
      </c>
      <c r="P52" s="597">
        <f>E52*F52</f>
        <v>30.485087999999998</v>
      </c>
      <c r="Q52" s="597">
        <f>SUM(O52:O55)</f>
        <v>9</v>
      </c>
      <c r="R52" s="597">
        <f>Q52*1.02*1.05*$R$13</f>
        <v>10.190350799999999</v>
      </c>
    </row>
    <row r="53" spans="1:18">
      <c r="A53" s="279"/>
      <c r="B53" s="327"/>
      <c r="C53" s="328"/>
      <c r="D53" s="329"/>
      <c r="E53" s="593"/>
      <c r="F53" s="594"/>
      <c r="G53" s="595"/>
      <c r="H53" s="597"/>
      <c r="I53" s="598"/>
      <c r="J53" s="597"/>
      <c r="K53" s="73"/>
      <c r="L53" s="73"/>
      <c r="M53" s="73"/>
      <c r="N53" s="225"/>
      <c r="O53" s="74"/>
      <c r="P53" s="597"/>
      <c r="Q53" s="597"/>
      <c r="R53" s="597"/>
    </row>
    <row r="54" spans="1:18">
      <c r="A54" s="279"/>
      <c r="B54" s="327"/>
      <c r="C54" s="328"/>
      <c r="D54" s="329"/>
      <c r="E54" s="593"/>
      <c r="F54" s="594"/>
      <c r="G54" s="595"/>
      <c r="H54" s="597"/>
      <c r="I54" s="598"/>
      <c r="J54" s="597"/>
      <c r="K54" s="47"/>
      <c r="L54" s="73"/>
      <c r="M54" s="83"/>
      <c r="N54" s="225"/>
      <c r="O54" s="74"/>
      <c r="P54" s="597"/>
      <c r="Q54" s="597"/>
      <c r="R54" s="597"/>
    </row>
    <row r="55" spans="1:18">
      <c r="A55" s="279"/>
      <c r="B55" s="327"/>
      <c r="C55" s="328"/>
      <c r="D55" s="329"/>
      <c r="E55" s="593"/>
      <c r="F55" s="594"/>
      <c r="G55" s="595"/>
      <c r="H55" s="597"/>
      <c r="I55" s="598"/>
      <c r="J55" s="597"/>
      <c r="K55" s="73"/>
      <c r="L55" s="73"/>
      <c r="M55" s="73"/>
      <c r="N55" s="225"/>
      <c r="O55" s="74">
        <f>M55*N55</f>
        <v>0</v>
      </c>
      <c r="P55" s="597"/>
      <c r="Q55" s="597"/>
      <c r="R55" s="597"/>
    </row>
    <row r="56" spans="1:18" ht="11.25" customHeight="1">
      <c r="A56" s="279">
        <v>11</v>
      </c>
      <c r="B56" s="328" t="s">
        <v>625</v>
      </c>
      <c r="C56" s="546" t="s">
        <v>624</v>
      </c>
      <c r="D56" s="331" t="s">
        <v>68</v>
      </c>
      <c r="E56" s="523">
        <v>2</v>
      </c>
      <c r="F56" s="331">
        <f>H56+J56+R56</f>
        <v>10.390640680000001</v>
      </c>
      <c r="G56" s="322">
        <v>0.77</v>
      </c>
      <c r="H56" s="324">
        <f>G56*$P$7/1000</f>
        <v>1.8768672999999998</v>
      </c>
      <c r="I56" s="322">
        <v>0.23</v>
      </c>
      <c r="J56" s="324">
        <f>I56*$P$8/1000</f>
        <v>0.70117110000000005</v>
      </c>
      <c r="K56" s="59" t="s">
        <v>626</v>
      </c>
      <c r="L56" s="59" t="s">
        <v>68</v>
      </c>
      <c r="M56" s="59">
        <v>1</v>
      </c>
      <c r="N56" s="208">
        <v>6.9</v>
      </c>
      <c r="O56" s="164">
        <f t="shared" si="2"/>
        <v>6.9</v>
      </c>
      <c r="P56" s="324">
        <f>E56*F56</f>
        <v>20.781281360000001</v>
      </c>
      <c r="Q56" s="324">
        <f>SUM(O56:O59)</f>
        <v>6.9</v>
      </c>
      <c r="R56" s="324">
        <f>Q56*1.02*1.05*$R$13</f>
        <v>7.8126022800000001</v>
      </c>
    </row>
    <row r="57" spans="1:18">
      <c r="A57" s="279"/>
      <c r="B57" s="328"/>
      <c r="C57" s="392"/>
      <c r="D57" s="331"/>
      <c r="E57" s="513"/>
      <c r="F57" s="331"/>
      <c r="G57" s="322"/>
      <c r="H57" s="324"/>
      <c r="I57" s="322"/>
      <c r="J57" s="324"/>
      <c r="K57" s="59"/>
      <c r="L57" s="59"/>
      <c r="M57" s="59"/>
      <c r="N57" s="208"/>
      <c r="O57" s="164">
        <f t="shared" si="2"/>
        <v>0</v>
      </c>
      <c r="P57" s="324"/>
      <c r="Q57" s="324"/>
      <c r="R57" s="324"/>
    </row>
    <row r="58" spans="1:18">
      <c r="A58" s="279"/>
      <c r="B58" s="328"/>
      <c r="C58" s="392"/>
      <c r="D58" s="331"/>
      <c r="E58" s="513"/>
      <c r="F58" s="331"/>
      <c r="G58" s="322"/>
      <c r="H58" s="324"/>
      <c r="I58" s="322"/>
      <c r="J58" s="324"/>
      <c r="K58" s="59"/>
      <c r="L58" s="59"/>
      <c r="M58" s="67"/>
      <c r="N58" s="208"/>
      <c r="O58" s="164">
        <f t="shared" si="2"/>
        <v>0</v>
      </c>
      <c r="P58" s="324"/>
      <c r="Q58" s="324"/>
      <c r="R58" s="324"/>
    </row>
    <row r="59" spans="1:18">
      <c r="A59" s="279"/>
      <c r="B59" s="328"/>
      <c r="C59" s="393"/>
      <c r="D59" s="331"/>
      <c r="E59" s="596"/>
      <c r="F59" s="331"/>
      <c r="G59" s="322"/>
      <c r="H59" s="324"/>
      <c r="I59" s="322"/>
      <c r="J59" s="324"/>
      <c r="K59" s="59"/>
      <c r="L59" s="59"/>
      <c r="M59" s="59"/>
      <c r="N59" s="208"/>
      <c r="O59" s="164">
        <f t="shared" si="2"/>
        <v>0</v>
      </c>
      <c r="P59" s="324"/>
      <c r="Q59" s="324"/>
      <c r="R59" s="324"/>
    </row>
    <row r="60" spans="1:18" ht="11.25" customHeight="1">
      <c r="A60" s="279">
        <v>12</v>
      </c>
      <c r="B60" s="328" t="s">
        <v>627</v>
      </c>
      <c r="C60" s="546" t="s">
        <v>628</v>
      </c>
      <c r="D60" s="331" t="s">
        <v>68</v>
      </c>
      <c r="E60" s="523">
        <v>2</v>
      </c>
      <c r="F60" s="331">
        <f>H60+J60+R60</f>
        <v>3.7614960000000002</v>
      </c>
      <c r="G60" s="558">
        <v>0.9</v>
      </c>
      <c r="H60" s="324">
        <f>G60*$P$7/1000</f>
        <v>2.1937410000000002</v>
      </c>
      <c r="I60" s="558">
        <v>0.05</v>
      </c>
      <c r="J60" s="324">
        <f>I60*$P$8/1000</f>
        <v>0.15242850000000002</v>
      </c>
      <c r="K60" s="59" t="s">
        <v>69</v>
      </c>
      <c r="L60" s="59" t="s">
        <v>68</v>
      </c>
      <c r="M60" s="59">
        <v>1</v>
      </c>
      <c r="N60" s="207">
        <v>1.25</v>
      </c>
      <c r="O60" s="164">
        <f t="shared" si="2"/>
        <v>1.25</v>
      </c>
      <c r="P60" s="324">
        <f>E60*F60</f>
        <v>7.5229920000000003</v>
      </c>
      <c r="Q60" s="324">
        <f>SUM(O60:O63)</f>
        <v>1.25</v>
      </c>
      <c r="R60" s="324">
        <f>Q60*1.02*1.05*$R$13</f>
        <v>1.4153264999999997</v>
      </c>
    </row>
    <row r="61" spans="1:18">
      <c r="A61" s="279"/>
      <c r="B61" s="328"/>
      <c r="C61" s="392"/>
      <c r="D61" s="331"/>
      <c r="E61" s="513"/>
      <c r="F61" s="331"/>
      <c r="G61" s="558"/>
      <c r="H61" s="324"/>
      <c r="I61" s="558"/>
      <c r="J61" s="324"/>
      <c r="K61" s="59"/>
      <c r="L61" s="59"/>
      <c r="M61" s="59"/>
      <c r="N61" s="208"/>
      <c r="O61" s="164">
        <f t="shared" si="2"/>
        <v>0</v>
      </c>
      <c r="P61" s="324"/>
      <c r="Q61" s="324"/>
      <c r="R61" s="324"/>
    </row>
    <row r="62" spans="1:18">
      <c r="A62" s="279"/>
      <c r="B62" s="328"/>
      <c r="C62" s="392"/>
      <c r="D62" s="331"/>
      <c r="E62" s="513"/>
      <c r="F62" s="331"/>
      <c r="G62" s="558"/>
      <c r="H62" s="324"/>
      <c r="I62" s="558"/>
      <c r="J62" s="324"/>
      <c r="K62" s="59"/>
      <c r="L62" s="59"/>
      <c r="M62" s="67"/>
      <c r="N62" s="208"/>
      <c r="O62" s="164">
        <f t="shared" si="2"/>
        <v>0</v>
      </c>
      <c r="P62" s="324"/>
      <c r="Q62" s="324"/>
      <c r="R62" s="324"/>
    </row>
    <row r="63" spans="1:18">
      <c r="A63" s="279"/>
      <c r="B63" s="328"/>
      <c r="C63" s="393"/>
      <c r="D63" s="331"/>
      <c r="E63" s="596"/>
      <c r="F63" s="331"/>
      <c r="G63" s="558"/>
      <c r="H63" s="324"/>
      <c r="I63" s="558"/>
      <c r="J63" s="324"/>
      <c r="K63" s="59"/>
      <c r="L63" s="59"/>
      <c r="M63" s="59"/>
      <c r="N63" s="208"/>
      <c r="O63" s="164">
        <f t="shared" si="2"/>
        <v>0</v>
      </c>
      <c r="P63" s="324"/>
      <c r="Q63" s="324"/>
      <c r="R63" s="324"/>
    </row>
    <row r="64" spans="1:18" ht="11.25" customHeight="1">
      <c r="A64" s="279">
        <v>13</v>
      </c>
      <c r="B64" s="328" t="s">
        <v>404</v>
      </c>
      <c r="C64" s="328" t="s">
        <v>629</v>
      </c>
      <c r="D64" s="329" t="s">
        <v>43</v>
      </c>
      <c r="E64" s="329">
        <v>8</v>
      </c>
      <c r="F64" s="410">
        <f>H64+J64+R64</f>
        <v>9.8318836203199991E-2</v>
      </c>
      <c r="G64" s="322">
        <v>3.73E-2</v>
      </c>
      <c r="H64" s="324">
        <f>G64*$P$7/1000</f>
        <v>9.0918376999999995E-2</v>
      </c>
      <c r="I64" s="322"/>
      <c r="J64" s="324">
        <f>I64*$P$8/1000</f>
        <v>0</v>
      </c>
      <c r="K64" s="59" t="s">
        <v>128</v>
      </c>
      <c r="L64" s="59" t="s">
        <v>44</v>
      </c>
      <c r="M64" s="59">
        <v>3.7999999999999999E-2</v>
      </c>
      <c r="N64" s="208">
        <v>0.17199999999999999</v>
      </c>
      <c r="O64" s="48">
        <f>M64*N64</f>
        <v>6.5359999999999993E-3</v>
      </c>
      <c r="P64" s="358">
        <f>E64*F64</f>
        <v>0.78655068962559993</v>
      </c>
      <c r="Q64" s="461">
        <f>SUM(O64:O67)</f>
        <v>6.5359999999999993E-3</v>
      </c>
      <c r="R64" s="324">
        <f>Q64*1.02*1.05*$R$13</f>
        <v>7.4004592031999984E-3</v>
      </c>
    </row>
    <row r="65" spans="1:18">
      <c r="A65" s="279"/>
      <c r="B65" s="328"/>
      <c r="C65" s="328"/>
      <c r="D65" s="329"/>
      <c r="E65" s="329"/>
      <c r="F65" s="410"/>
      <c r="G65" s="322"/>
      <c r="H65" s="324"/>
      <c r="I65" s="322"/>
      <c r="J65" s="324"/>
      <c r="K65" s="59"/>
      <c r="L65" s="59"/>
      <c r="M65" s="59"/>
      <c r="N65" s="208"/>
      <c r="O65" s="164">
        <v>0</v>
      </c>
      <c r="P65" s="358"/>
      <c r="Q65" s="461"/>
      <c r="R65" s="324"/>
    </row>
    <row r="66" spans="1:18">
      <c r="A66" s="279"/>
      <c r="B66" s="328"/>
      <c r="C66" s="328"/>
      <c r="D66" s="329"/>
      <c r="E66" s="329"/>
      <c r="F66" s="410"/>
      <c r="G66" s="322"/>
      <c r="H66" s="324"/>
      <c r="I66" s="322"/>
      <c r="J66" s="324"/>
      <c r="K66" s="59"/>
      <c r="L66" s="59"/>
      <c r="M66" s="67"/>
      <c r="N66" s="208"/>
      <c r="O66" s="164">
        <v>0</v>
      </c>
      <c r="P66" s="358"/>
      <c r="Q66" s="461"/>
      <c r="R66" s="324"/>
    </row>
    <row r="67" spans="1:18">
      <c r="A67" s="279"/>
      <c r="B67" s="328"/>
      <c r="C67" s="328"/>
      <c r="D67" s="329"/>
      <c r="E67" s="329"/>
      <c r="F67" s="410"/>
      <c r="G67" s="322"/>
      <c r="H67" s="324"/>
      <c r="I67" s="322"/>
      <c r="J67" s="324"/>
      <c r="K67" s="59"/>
      <c r="L67" s="59"/>
      <c r="M67" s="59"/>
      <c r="N67" s="208"/>
      <c r="O67" s="164">
        <v>0</v>
      </c>
      <c r="P67" s="358"/>
      <c r="Q67" s="461"/>
      <c r="R67" s="324"/>
    </row>
    <row r="68" spans="1:18">
      <c r="C68" s="43" t="s">
        <v>87</v>
      </c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114">
        <f>SUM(P16:P67)-P72</f>
        <v>348.58484494150491</v>
      </c>
      <c r="Q68" s="68"/>
      <c r="R68" s="70"/>
    </row>
    <row r="69" spans="1:18">
      <c r="C69" s="43" t="s">
        <v>88</v>
      </c>
      <c r="K69" s="69"/>
      <c r="P69" s="114">
        <f>P68*0.133</f>
        <v>46.361784377220154</v>
      </c>
    </row>
    <row r="70" spans="1:18">
      <c r="C70" s="43" t="s">
        <v>87</v>
      </c>
      <c r="P70" s="114">
        <f>SUM(P68:P69)</f>
        <v>394.94662931872506</v>
      </c>
    </row>
    <row r="71" spans="1:18">
      <c r="C71" s="43" t="s">
        <v>125</v>
      </c>
      <c r="P71" s="114">
        <f>P70*0.11</f>
        <v>43.444129225059754</v>
      </c>
    </row>
    <row r="72" spans="1:18">
      <c r="C72" s="43" t="s">
        <v>157</v>
      </c>
      <c r="P72" s="114">
        <f>+E24*R24</f>
        <v>668.57327999999995</v>
      </c>
    </row>
    <row r="73" spans="1:18">
      <c r="C73" s="43" t="s">
        <v>87</v>
      </c>
      <c r="P73" s="114">
        <f>SUM(P70:P72)</f>
        <v>1106.9640385437847</v>
      </c>
    </row>
    <row r="74" spans="1:18">
      <c r="P74" s="114"/>
    </row>
    <row r="77" spans="1:18">
      <c r="P77" s="43">
        <f>+P68*1.2740311+P72</f>
        <v>1112.6812134441548</v>
      </c>
    </row>
  </sheetData>
  <mergeCells count="192">
    <mergeCell ref="J64:J67"/>
    <mergeCell ref="P64:P67"/>
    <mergeCell ref="Q64:Q67"/>
    <mergeCell ref="R64:R67"/>
    <mergeCell ref="Q60:Q63"/>
    <mergeCell ref="R60:R63"/>
    <mergeCell ref="I60:I63"/>
    <mergeCell ref="J60:J63"/>
    <mergeCell ref="P60:P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I40:I43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J44:J47"/>
    <mergeCell ref="P44:P47"/>
    <mergeCell ref="Q44:Q47"/>
    <mergeCell ref="R44:R47"/>
    <mergeCell ref="F40:F43"/>
    <mergeCell ref="G40:G43"/>
    <mergeCell ref="H40:H43"/>
    <mergeCell ref="R48:R51"/>
    <mergeCell ref="J48:J51"/>
    <mergeCell ref="P48:P51"/>
    <mergeCell ref="Q48:Q51"/>
    <mergeCell ref="R56:R59"/>
    <mergeCell ref="F56:F59"/>
    <mergeCell ref="G56:G59"/>
    <mergeCell ref="H56:H59"/>
    <mergeCell ref="I56:I59"/>
    <mergeCell ref="I52:I55"/>
    <mergeCell ref="J52:J55"/>
    <mergeCell ref="P52:P55"/>
    <mergeCell ref="Q52:Q55"/>
    <mergeCell ref="R52:R55"/>
    <mergeCell ref="H60:H63"/>
    <mergeCell ref="J56:J59"/>
    <mergeCell ref="P56:P59"/>
    <mergeCell ref="Q56:Q59"/>
    <mergeCell ref="F48:F51"/>
    <mergeCell ref="G48:G51"/>
    <mergeCell ref="H48:H51"/>
    <mergeCell ref="I48:I51"/>
    <mergeCell ref="H52:H55"/>
    <mergeCell ref="F60:F63"/>
    <mergeCell ref="A32:A35"/>
    <mergeCell ref="B32:B35"/>
    <mergeCell ref="C32:C35"/>
    <mergeCell ref="D32:D35"/>
    <mergeCell ref="E32:E35"/>
    <mergeCell ref="A40:A43"/>
    <mergeCell ref="B40:B43"/>
    <mergeCell ref="C40:C43"/>
    <mergeCell ref="D40:D43"/>
    <mergeCell ref="E40:E43"/>
    <mergeCell ref="A36:A39"/>
    <mergeCell ref="B36:B39"/>
    <mergeCell ref="C36:C39"/>
    <mergeCell ref="D36:D39"/>
    <mergeCell ref="E36:E39"/>
    <mergeCell ref="A52:A55"/>
    <mergeCell ref="B52:B55"/>
    <mergeCell ref="C52:C55"/>
    <mergeCell ref="D52:D55"/>
    <mergeCell ref="E52:E55"/>
    <mergeCell ref="F52:F55"/>
    <mergeCell ref="G52:G55"/>
    <mergeCell ref="A60:A63"/>
    <mergeCell ref="B60:B63"/>
    <mergeCell ref="C60:C63"/>
    <mergeCell ref="D60:D63"/>
    <mergeCell ref="E60:E63"/>
    <mergeCell ref="A56:A59"/>
    <mergeCell ref="B56:B59"/>
    <mergeCell ref="C56:C59"/>
    <mergeCell ref="D56:D59"/>
    <mergeCell ref="E56:E59"/>
    <mergeCell ref="G60:G63"/>
    <mergeCell ref="A48:A51"/>
    <mergeCell ref="B48:B51"/>
    <mergeCell ref="C48:C51"/>
    <mergeCell ref="D48:D51"/>
    <mergeCell ref="E48:E51"/>
    <mergeCell ref="Q24:Q27"/>
    <mergeCell ref="R24:R27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F32:F35"/>
    <mergeCell ref="G32:G35"/>
    <mergeCell ref="H32:H35"/>
    <mergeCell ref="I32:I35"/>
    <mergeCell ref="J32:J35"/>
    <mergeCell ref="P32:P35"/>
    <mergeCell ref="Q32:Q35"/>
    <mergeCell ref="R32:R35"/>
    <mergeCell ref="J7:K7"/>
    <mergeCell ref="L7:O7"/>
    <mergeCell ref="A1:R1"/>
    <mergeCell ref="P11:P13"/>
    <mergeCell ref="Q11:Q13"/>
    <mergeCell ref="A11:A14"/>
    <mergeCell ref="B11:B14"/>
    <mergeCell ref="C11:C14"/>
    <mergeCell ref="D11:D14"/>
    <mergeCell ref="E11:E14"/>
    <mergeCell ref="F11:F14"/>
    <mergeCell ref="G11:O11"/>
    <mergeCell ref="G12:H13"/>
    <mergeCell ref="I12:J13"/>
    <mergeCell ref="K12:O13"/>
    <mergeCell ref="A3:R3"/>
    <mergeCell ref="A8:E8"/>
    <mergeCell ref="F8:G8"/>
    <mergeCell ref="L8:O8"/>
    <mergeCell ref="C9:E9"/>
    <mergeCell ref="F9:G9"/>
    <mergeCell ref="K9:O9"/>
    <mergeCell ref="A5:Q5"/>
    <mergeCell ref="J20:J23"/>
    <mergeCell ref="P20:P23"/>
    <mergeCell ref="J16:J19"/>
    <mergeCell ref="P16:P19"/>
    <mergeCell ref="A20:A23"/>
    <mergeCell ref="B20:B23"/>
    <mergeCell ref="C20:C23"/>
    <mergeCell ref="A16:A19"/>
    <mergeCell ref="B16:B19"/>
    <mergeCell ref="C16:C19"/>
    <mergeCell ref="D16:D19"/>
    <mergeCell ref="E16:E19"/>
    <mergeCell ref="F16:F19"/>
    <mergeCell ref="D20:D23"/>
    <mergeCell ref="E20:E23"/>
    <mergeCell ref="F20:F23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F36:F39"/>
    <mergeCell ref="G36:G39"/>
    <mergeCell ref="H36:H39"/>
    <mergeCell ref="I36:I39"/>
    <mergeCell ref="J36:J39"/>
    <mergeCell ref="P36:P39"/>
    <mergeCell ref="Q36:Q39"/>
    <mergeCell ref="R36:R39"/>
    <mergeCell ref="R16:R19"/>
    <mergeCell ref="R20:R23"/>
    <mergeCell ref="J28:J31"/>
    <mergeCell ref="P28:P31"/>
    <mergeCell ref="Q28:Q31"/>
    <mergeCell ref="R28:R31"/>
    <mergeCell ref="Q20:Q23"/>
    <mergeCell ref="Q16:Q19"/>
    <mergeCell ref="G20:G23"/>
    <mergeCell ref="H20:H23"/>
    <mergeCell ref="J24:J27"/>
    <mergeCell ref="P24:P27"/>
    <mergeCell ref="G16:G19"/>
    <mergeCell ref="H16:H19"/>
    <mergeCell ref="I16:I19"/>
    <mergeCell ref="I20:I23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9" tint="0.39997558519241921"/>
    <pageSetUpPr fitToPage="1"/>
  </sheetPr>
  <dimension ref="A1:S148"/>
  <sheetViews>
    <sheetView showZeros="0" view="pageBreakPreview" topLeftCell="A100" zoomScaleNormal="100" zoomScaleSheetLayoutView="100" workbookViewId="0">
      <selection sqref="A1:R1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42578125" style="43" bestFit="1" customWidth="1"/>
    <col min="5" max="5" width="5.5703125" style="43" customWidth="1"/>
    <col min="6" max="6" width="7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30" customHeight="1">
      <c r="A1" s="233" t="str">
        <f>+ss!A1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81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</row>
    <row r="4" spans="1:18"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8">
      <c r="A5" s="481" t="s">
        <v>777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</row>
    <row r="6" spans="1:1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8">
      <c r="A7" s="178"/>
      <c r="J7" s="443" t="s">
        <v>150</v>
      </c>
      <c r="K7" s="443"/>
      <c r="L7" s="444" t="s">
        <v>82</v>
      </c>
      <c r="M7" s="444"/>
      <c r="N7" s="444"/>
      <c r="O7" s="444"/>
      <c r="P7" s="45">
        <f>+bac!D13</f>
        <v>2437.4899999999998</v>
      </c>
    </row>
    <row r="8" spans="1:18">
      <c r="A8" s="435" t="s">
        <v>151</v>
      </c>
      <c r="B8" s="435"/>
      <c r="C8" s="435"/>
      <c r="D8" s="435"/>
      <c r="E8" s="435"/>
      <c r="F8" s="436">
        <f>+P148</f>
        <v>1752.927739185423</v>
      </c>
      <c r="G8" s="444"/>
      <c r="H8" s="53" t="s">
        <v>80</v>
      </c>
      <c r="L8" s="444" t="s">
        <v>152</v>
      </c>
      <c r="M8" s="444"/>
      <c r="N8" s="444"/>
      <c r="O8" s="444"/>
      <c r="P8" s="45">
        <f>+bac!D14</f>
        <v>3048.57</v>
      </c>
    </row>
    <row r="9" spans="1:18">
      <c r="A9" s="178"/>
      <c r="K9" s="420" t="s">
        <v>107</v>
      </c>
      <c r="L9" s="420"/>
      <c r="M9" s="420"/>
      <c r="N9" s="420"/>
      <c r="O9" s="420"/>
      <c r="P9" s="179">
        <v>1.0571999999999999</v>
      </c>
    </row>
    <row r="10" spans="1:18">
      <c r="A10" s="178"/>
      <c r="K10" s="181"/>
      <c r="L10" s="181"/>
      <c r="M10" s="181"/>
      <c r="N10" s="181"/>
      <c r="O10" s="181"/>
      <c r="P10" s="179"/>
    </row>
    <row r="11" spans="1:18" ht="22.5">
      <c r="A11" s="616" t="s">
        <v>0</v>
      </c>
      <c r="B11" s="616" t="s">
        <v>195</v>
      </c>
      <c r="C11" s="616" t="s">
        <v>196</v>
      </c>
      <c r="D11" s="616" t="s">
        <v>197</v>
      </c>
      <c r="E11" s="616" t="s">
        <v>198</v>
      </c>
      <c r="F11" s="616" t="s">
        <v>199</v>
      </c>
      <c r="G11" s="632" t="s">
        <v>121</v>
      </c>
      <c r="H11" s="633"/>
      <c r="I11" s="633"/>
      <c r="J11" s="633"/>
      <c r="K11" s="633"/>
      <c r="L11" s="633"/>
      <c r="M11" s="633"/>
      <c r="N11" s="633"/>
      <c r="O11" s="634"/>
      <c r="P11" s="616" t="s">
        <v>210</v>
      </c>
      <c r="Q11" s="616" t="s">
        <v>207</v>
      </c>
      <c r="R11" s="192" t="s">
        <v>207</v>
      </c>
    </row>
    <row r="12" spans="1:18">
      <c r="A12" s="616"/>
      <c r="B12" s="616"/>
      <c r="C12" s="616"/>
      <c r="D12" s="616"/>
      <c r="E12" s="616"/>
      <c r="F12" s="616"/>
      <c r="G12" s="635" t="s">
        <v>200</v>
      </c>
      <c r="H12" s="636"/>
      <c r="I12" s="635" t="s">
        <v>201</v>
      </c>
      <c r="J12" s="636"/>
      <c r="K12" s="635" t="s">
        <v>208</v>
      </c>
      <c r="L12" s="638"/>
      <c r="M12" s="638"/>
      <c r="N12" s="638"/>
      <c r="O12" s="636"/>
      <c r="P12" s="616"/>
      <c r="Q12" s="616"/>
      <c r="R12" s="192" t="s">
        <v>1</v>
      </c>
    </row>
    <row r="13" spans="1:18">
      <c r="A13" s="616"/>
      <c r="B13" s="616"/>
      <c r="C13" s="616"/>
      <c r="D13" s="616"/>
      <c r="E13" s="616"/>
      <c r="F13" s="616"/>
      <c r="G13" s="503"/>
      <c r="H13" s="637"/>
      <c r="I13" s="503"/>
      <c r="J13" s="637"/>
      <c r="K13" s="503"/>
      <c r="L13" s="639"/>
      <c r="M13" s="639"/>
      <c r="N13" s="639"/>
      <c r="O13" s="637"/>
      <c r="P13" s="616"/>
      <c r="Q13" s="616"/>
      <c r="R13" s="192">
        <f>P9</f>
        <v>1.0571999999999999</v>
      </c>
    </row>
    <row r="14" spans="1:18" s="65" customFormat="1" ht="33.75">
      <c r="A14" s="616"/>
      <c r="B14" s="616"/>
      <c r="C14" s="616"/>
      <c r="D14" s="616"/>
      <c r="E14" s="616"/>
      <c r="F14" s="616"/>
      <c r="G14" s="192" t="s">
        <v>83</v>
      </c>
      <c r="H14" s="192" t="s">
        <v>84</v>
      </c>
      <c r="I14" s="192" t="s">
        <v>83</v>
      </c>
      <c r="J14" s="192" t="s">
        <v>84</v>
      </c>
      <c r="K14" s="192" t="s">
        <v>209</v>
      </c>
      <c r="L14" s="192" t="s">
        <v>202</v>
      </c>
      <c r="M14" s="192" t="s">
        <v>203</v>
      </c>
      <c r="N14" s="192" t="s">
        <v>204</v>
      </c>
      <c r="O14" s="192" t="s">
        <v>205</v>
      </c>
      <c r="P14" s="192" t="s">
        <v>206</v>
      </c>
      <c r="Q14" s="192" t="s">
        <v>206</v>
      </c>
      <c r="R14" s="192" t="s">
        <v>206</v>
      </c>
    </row>
    <row r="15" spans="1:18" s="65" customFormat="1">
      <c r="A15" s="147">
        <v>1</v>
      </c>
      <c r="B15" s="147">
        <v>2</v>
      </c>
      <c r="C15" s="147">
        <v>3</v>
      </c>
      <c r="D15" s="147">
        <v>4</v>
      </c>
      <c r="E15" s="147">
        <v>5</v>
      </c>
      <c r="F15" s="147">
        <v>6</v>
      </c>
      <c r="G15" s="147">
        <v>7</v>
      </c>
      <c r="H15" s="147">
        <v>8</v>
      </c>
      <c r="I15" s="147">
        <v>9</v>
      </c>
      <c r="J15" s="147">
        <v>10</v>
      </c>
      <c r="K15" s="147">
        <v>11</v>
      </c>
      <c r="L15" s="147">
        <v>12</v>
      </c>
      <c r="M15" s="147">
        <v>13</v>
      </c>
      <c r="N15" s="147">
        <v>14</v>
      </c>
      <c r="O15" s="147">
        <v>15</v>
      </c>
      <c r="P15" s="147">
        <v>16</v>
      </c>
      <c r="Q15" s="147">
        <v>17</v>
      </c>
      <c r="R15" s="147">
        <v>18</v>
      </c>
    </row>
    <row r="16" spans="1:18" s="39" customFormat="1" ht="11.25" customHeight="1">
      <c r="A16" s="303">
        <v>1</v>
      </c>
      <c r="B16" s="602" t="s">
        <v>250</v>
      </c>
      <c r="C16" s="607" t="s">
        <v>266</v>
      </c>
      <c r="D16" s="561" t="s">
        <v>44</v>
      </c>
      <c r="E16" s="561">
        <v>19</v>
      </c>
      <c r="F16" s="612">
        <f>H16+J16+R16</f>
        <v>0.50106019700000004</v>
      </c>
      <c r="G16" s="613">
        <v>6.4900000000000001E-3</v>
      </c>
      <c r="H16" s="611">
        <f>G16*$P$7/1000</f>
        <v>1.5819310099999997E-2</v>
      </c>
      <c r="I16" s="608">
        <v>0.15917000000000001</v>
      </c>
      <c r="J16" s="611">
        <f>I16*$P$8/1000</f>
        <v>0.4852408869</v>
      </c>
      <c r="K16" s="144"/>
      <c r="L16" s="144"/>
      <c r="M16" s="144"/>
      <c r="N16" s="190"/>
      <c r="O16" s="168">
        <f t="shared" ref="O16:O47" si="0">M16*N16</f>
        <v>0</v>
      </c>
      <c r="P16" s="611">
        <f>E16*F16</f>
        <v>9.5201437430000002</v>
      </c>
      <c r="Q16" s="611">
        <f>SUM(O16:O19)</f>
        <v>0</v>
      </c>
      <c r="R16" s="611">
        <f>Q16*1.02*1.05*$R$13</f>
        <v>0</v>
      </c>
    </row>
    <row r="17" spans="1:19" s="39" customFormat="1">
      <c r="A17" s="303"/>
      <c r="B17" s="469"/>
      <c r="C17" s="469"/>
      <c r="D17" s="354"/>
      <c r="E17" s="354"/>
      <c r="F17" s="361"/>
      <c r="G17" s="614"/>
      <c r="H17" s="277"/>
      <c r="I17" s="609"/>
      <c r="J17" s="277"/>
      <c r="K17" s="144"/>
      <c r="L17" s="144"/>
      <c r="M17" s="144"/>
      <c r="N17" s="190"/>
      <c r="O17" s="168">
        <f t="shared" si="0"/>
        <v>0</v>
      </c>
      <c r="P17" s="277"/>
      <c r="Q17" s="277"/>
      <c r="R17" s="277"/>
    </row>
    <row r="18" spans="1:19" s="39" customFormat="1">
      <c r="A18" s="303"/>
      <c r="B18" s="469"/>
      <c r="C18" s="469"/>
      <c r="D18" s="354"/>
      <c r="E18" s="354"/>
      <c r="F18" s="361"/>
      <c r="G18" s="614"/>
      <c r="H18" s="277"/>
      <c r="I18" s="609"/>
      <c r="J18" s="277"/>
      <c r="K18" s="144"/>
      <c r="L18" s="144"/>
      <c r="M18" s="145"/>
      <c r="N18" s="190"/>
      <c r="O18" s="168">
        <f t="shared" si="0"/>
        <v>0</v>
      </c>
      <c r="P18" s="277"/>
      <c r="Q18" s="277"/>
      <c r="R18" s="277"/>
    </row>
    <row r="19" spans="1:19" s="39" customFormat="1">
      <c r="A19" s="303"/>
      <c r="B19" s="320"/>
      <c r="C19" s="320"/>
      <c r="D19" s="286"/>
      <c r="E19" s="286"/>
      <c r="F19" s="362"/>
      <c r="G19" s="615"/>
      <c r="H19" s="278"/>
      <c r="I19" s="610"/>
      <c r="J19" s="278"/>
      <c r="K19" s="144"/>
      <c r="L19" s="144"/>
      <c r="M19" s="144"/>
      <c r="N19" s="190"/>
      <c r="O19" s="168">
        <f t="shared" si="0"/>
        <v>0</v>
      </c>
      <c r="P19" s="278"/>
      <c r="Q19" s="278"/>
      <c r="R19" s="278"/>
    </row>
    <row r="20" spans="1:19" ht="11.25" customHeight="1">
      <c r="A20" s="303">
        <v>2</v>
      </c>
      <c r="B20" s="567" t="s">
        <v>249</v>
      </c>
      <c r="C20" s="567" t="s">
        <v>408</v>
      </c>
      <c r="D20" s="287" t="s">
        <v>72</v>
      </c>
      <c r="E20" s="626">
        <f>19.4*1.4</f>
        <v>27.159999999999997</v>
      </c>
      <c r="F20" s="298">
        <f>H20+J20+R20</f>
        <v>2.2864275000000003</v>
      </c>
      <c r="G20" s="599"/>
      <c r="H20" s="293">
        <f>G20*$P$7/1000</f>
        <v>0</v>
      </c>
      <c r="I20" s="599">
        <v>0.75</v>
      </c>
      <c r="J20" s="293">
        <f>I20*$P$8/1000</f>
        <v>2.2864275000000003</v>
      </c>
      <c r="K20" s="142"/>
      <c r="L20" s="142"/>
      <c r="M20" s="142"/>
      <c r="N20" s="185"/>
      <c r="O20" s="193">
        <f t="shared" si="0"/>
        <v>0</v>
      </c>
      <c r="P20" s="293">
        <f>E20*F20</f>
        <v>62.099370899999997</v>
      </c>
      <c r="Q20" s="293">
        <f>SUM(O20:O23)</f>
        <v>0</v>
      </c>
      <c r="R20" s="293">
        <f>Q20*1.02*1.05*$R$13</f>
        <v>0</v>
      </c>
    </row>
    <row r="21" spans="1:19">
      <c r="A21" s="303"/>
      <c r="B21" s="567"/>
      <c r="C21" s="567"/>
      <c r="D21" s="287"/>
      <c r="E21" s="627"/>
      <c r="F21" s="298"/>
      <c r="G21" s="599"/>
      <c r="H21" s="293"/>
      <c r="I21" s="599"/>
      <c r="J21" s="293"/>
      <c r="K21" s="142"/>
      <c r="L21" s="142"/>
      <c r="M21" s="142"/>
      <c r="N21" s="185"/>
      <c r="O21" s="193">
        <f t="shared" si="0"/>
        <v>0</v>
      </c>
      <c r="P21" s="293"/>
      <c r="Q21" s="293"/>
      <c r="R21" s="293"/>
    </row>
    <row r="22" spans="1:19">
      <c r="A22" s="303"/>
      <c r="B22" s="567"/>
      <c r="C22" s="567"/>
      <c r="D22" s="287"/>
      <c r="E22" s="627"/>
      <c r="F22" s="298"/>
      <c r="G22" s="599"/>
      <c r="H22" s="293"/>
      <c r="I22" s="599"/>
      <c r="J22" s="293"/>
      <c r="K22" s="142"/>
      <c r="L22" s="142"/>
      <c r="M22" s="143"/>
      <c r="N22" s="185"/>
      <c r="O22" s="193">
        <f t="shared" si="0"/>
        <v>0</v>
      </c>
      <c r="P22" s="293"/>
      <c r="Q22" s="293"/>
      <c r="R22" s="293"/>
    </row>
    <row r="23" spans="1:19">
      <c r="A23" s="303"/>
      <c r="B23" s="567"/>
      <c r="C23" s="567"/>
      <c r="D23" s="287"/>
      <c r="E23" s="628"/>
      <c r="F23" s="298"/>
      <c r="G23" s="599"/>
      <c r="H23" s="293"/>
      <c r="I23" s="599"/>
      <c r="J23" s="293"/>
      <c r="K23" s="142"/>
      <c r="L23" s="142"/>
      <c r="M23" s="142"/>
      <c r="N23" s="185"/>
      <c r="O23" s="193">
        <f t="shared" si="0"/>
        <v>0</v>
      </c>
      <c r="P23" s="293"/>
      <c r="Q23" s="293"/>
      <c r="R23" s="293"/>
    </row>
    <row r="24" spans="1:19" ht="11.25" customHeight="1">
      <c r="A24" s="303">
        <v>3</v>
      </c>
      <c r="B24" s="602" t="s">
        <v>17</v>
      </c>
      <c r="C24" s="602" t="s">
        <v>429</v>
      </c>
      <c r="D24" s="286" t="s">
        <v>44</v>
      </c>
      <c r="E24" s="286">
        <v>3</v>
      </c>
      <c r="F24" s="298">
        <f>H24+J24+R24</f>
        <v>7.1513153799999998</v>
      </c>
      <c r="G24" s="478">
        <v>0.89</v>
      </c>
      <c r="H24" s="293">
        <f>G24*$P$7/1000</f>
        <v>2.1693660999999995</v>
      </c>
      <c r="I24" s="478"/>
      <c r="J24" s="293">
        <f>I24*$P$8/1000</f>
        <v>0</v>
      </c>
      <c r="K24" s="146" t="s">
        <v>67</v>
      </c>
      <c r="L24" s="72" t="s">
        <v>44</v>
      </c>
      <c r="M24" s="146">
        <v>1.1000000000000001</v>
      </c>
      <c r="N24" s="177">
        <v>4</v>
      </c>
      <c r="O24" s="165">
        <f t="shared" si="0"/>
        <v>4.4000000000000004</v>
      </c>
      <c r="P24" s="293">
        <f>E24*F24</f>
        <v>21.453946139999999</v>
      </c>
      <c r="Q24" s="293">
        <f>SUM(O24:O27)</f>
        <v>4.4000000000000004</v>
      </c>
      <c r="R24" s="293">
        <f>Q24*1.02*1.05*$R$13</f>
        <v>4.9819492800000003</v>
      </c>
    </row>
    <row r="25" spans="1:19">
      <c r="A25" s="303"/>
      <c r="B25" s="469"/>
      <c r="C25" s="469"/>
      <c r="D25" s="287"/>
      <c r="E25" s="287"/>
      <c r="F25" s="298"/>
      <c r="G25" s="599"/>
      <c r="H25" s="293"/>
      <c r="I25" s="599"/>
      <c r="J25" s="293"/>
      <c r="K25" s="142"/>
      <c r="L25" s="142"/>
      <c r="M25" s="142"/>
      <c r="N25" s="185"/>
      <c r="O25" s="193">
        <f t="shared" si="0"/>
        <v>0</v>
      </c>
      <c r="P25" s="293"/>
      <c r="Q25" s="293"/>
      <c r="R25" s="293"/>
    </row>
    <row r="26" spans="1:19">
      <c r="A26" s="303"/>
      <c r="B26" s="469"/>
      <c r="C26" s="469"/>
      <c r="D26" s="287"/>
      <c r="E26" s="287"/>
      <c r="F26" s="298"/>
      <c r="G26" s="599"/>
      <c r="H26" s="293"/>
      <c r="I26" s="599"/>
      <c r="J26" s="293"/>
      <c r="K26" s="142"/>
      <c r="L26" s="142"/>
      <c r="M26" s="143"/>
      <c r="N26" s="185"/>
      <c r="O26" s="193">
        <f t="shared" si="0"/>
        <v>0</v>
      </c>
      <c r="P26" s="293"/>
      <c r="Q26" s="293"/>
      <c r="R26" s="293"/>
    </row>
    <row r="27" spans="1:19">
      <c r="A27" s="303"/>
      <c r="B27" s="320"/>
      <c r="C27" s="320"/>
      <c r="D27" s="287"/>
      <c r="E27" s="287"/>
      <c r="F27" s="298"/>
      <c r="G27" s="599"/>
      <c r="H27" s="293"/>
      <c r="I27" s="599"/>
      <c r="J27" s="293"/>
      <c r="K27" s="142"/>
      <c r="L27" s="142"/>
      <c r="M27" s="142"/>
      <c r="N27" s="185"/>
      <c r="O27" s="193">
        <f t="shared" si="0"/>
        <v>0</v>
      </c>
      <c r="P27" s="293"/>
      <c r="Q27" s="293"/>
      <c r="R27" s="293"/>
    </row>
    <row r="28" spans="1:19" s="39" customFormat="1" ht="11.25" customHeight="1">
      <c r="A28" s="303">
        <v>4</v>
      </c>
      <c r="B28" s="296" t="s">
        <v>251</v>
      </c>
      <c r="C28" s="630" t="s">
        <v>392</v>
      </c>
      <c r="D28" s="562" t="s">
        <v>44</v>
      </c>
      <c r="E28" s="625">
        <v>16</v>
      </c>
      <c r="F28" s="298">
        <f>H28+J28+R28</f>
        <v>5.6988034109999992</v>
      </c>
      <c r="G28" s="289"/>
      <c r="H28" s="293">
        <f>G28*$P$7/1000</f>
        <v>0</v>
      </c>
      <c r="I28" s="600">
        <v>1.23E-2</v>
      </c>
      <c r="J28" s="293">
        <f>I28*$P$8/1000</f>
        <v>3.7497411000000001E-2</v>
      </c>
      <c r="K28" s="144" t="s">
        <v>393</v>
      </c>
      <c r="L28" s="72" t="s">
        <v>44</v>
      </c>
      <c r="M28" s="144">
        <v>1</v>
      </c>
      <c r="N28" s="190">
        <v>5</v>
      </c>
      <c r="O28" s="168">
        <f t="shared" si="0"/>
        <v>5</v>
      </c>
      <c r="P28" s="293">
        <f>E28*F28</f>
        <v>91.180854575999987</v>
      </c>
      <c r="Q28" s="293">
        <f>SUM(O28:O31)</f>
        <v>5</v>
      </c>
      <c r="R28" s="293">
        <f>Q28*1.02*1.05*$R$13</f>
        <v>5.6613059999999988</v>
      </c>
      <c r="S28" s="39">
        <f>338-168</f>
        <v>170</v>
      </c>
    </row>
    <row r="29" spans="1:19" s="39" customFormat="1">
      <c r="A29" s="303"/>
      <c r="B29" s="296"/>
      <c r="C29" s="623"/>
      <c r="D29" s="539"/>
      <c r="E29" s="625"/>
      <c r="F29" s="298"/>
      <c r="G29" s="289"/>
      <c r="H29" s="293"/>
      <c r="I29" s="600"/>
      <c r="J29" s="293"/>
      <c r="K29" s="144"/>
      <c r="L29" s="144"/>
      <c r="M29" s="144"/>
      <c r="N29" s="190"/>
      <c r="O29" s="168">
        <f t="shared" si="0"/>
        <v>0</v>
      </c>
      <c r="P29" s="293"/>
      <c r="Q29" s="293"/>
      <c r="R29" s="293"/>
    </row>
    <row r="30" spans="1:19" s="39" customFormat="1">
      <c r="A30" s="303"/>
      <c r="B30" s="296"/>
      <c r="C30" s="623"/>
      <c r="D30" s="539"/>
      <c r="E30" s="625"/>
      <c r="F30" s="298"/>
      <c r="G30" s="289"/>
      <c r="H30" s="293"/>
      <c r="I30" s="600"/>
      <c r="J30" s="293"/>
      <c r="K30" s="144"/>
      <c r="L30" s="144"/>
      <c r="M30" s="145"/>
      <c r="N30" s="190"/>
      <c r="O30" s="168">
        <f t="shared" si="0"/>
        <v>0</v>
      </c>
      <c r="P30" s="293"/>
      <c r="Q30" s="293"/>
      <c r="R30" s="293"/>
    </row>
    <row r="31" spans="1:19" s="39" customFormat="1">
      <c r="A31" s="303"/>
      <c r="B31" s="296"/>
      <c r="C31" s="624"/>
      <c r="D31" s="519"/>
      <c r="E31" s="625"/>
      <c r="F31" s="298"/>
      <c r="G31" s="289"/>
      <c r="H31" s="293"/>
      <c r="I31" s="600"/>
      <c r="J31" s="293"/>
      <c r="K31" s="144"/>
      <c r="L31" s="144"/>
      <c r="M31" s="144"/>
      <c r="N31" s="190"/>
      <c r="O31" s="168">
        <f t="shared" si="0"/>
        <v>0</v>
      </c>
      <c r="P31" s="293"/>
      <c r="Q31" s="293"/>
      <c r="R31" s="293"/>
    </row>
    <row r="32" spans="1:19" ht="11.25" customHeight="1">
      <c r="A32" s="303">
        <v>5</v>
      </c>
      <c r="B32" s="320" t="s">
        <v>430</v>
      </c>
      <c r="C32" s="407" t="s">
        <v>431</v>
      </c>
      <c r="D32" s="287" t="s">
        <v>43</v>
      </c>
      <c r="E32" s="287">
        <v>30</v>
      </c>
      <c r="F32" s="298">
        <f>H32+J32+R32</f>
        <v>1.1792374352400001</v>
      </c>
      <c r="G32" s="599">
        <v>0.06</v>
      </c>
      <c r="H32" s="293">
        <f>G32*$P$7/1000</f>
        <v>0.14624939999999997</v>
      </c>
      <c r="I32" s="299">
        <v>0.05</v>
      </c>
      <c r="J32" s="293">
        <f>I32*$P$8/1000</f>
        <v>0.15242850000000002</v>
      </c>
      <c r="K32" s="142" t="s">
        <v>66</v>
      </c>
      <c r="L32" s="142" t="s">
        <v>43</v>
      </c>
      <c r="M32" s="142">
        <v>1.01</v>
      </c>
      <c r="N32" s="185">
        <v>0.77</v>
      </c>
      <c r="O32" s="193">
        <f t="shared" si="0"/>
        <v>0.77770000000000006</v>
      </c>
      <c r="P32" s="293">
        <f>E32*F32</f>
        <v>35.377123057200002</v>
      </c>
      <c r="Q32" s="293">
        <f>SUM(O32:O35)</f>
        <v>0.77770000000000006</v>
      </c>
      <c r="R32" s="293">
        <f>Q32*1.02*1.05*$R$13</f>
        <v>0.88055953524000008</v>
      </c>
    </row>
    <row r="33" spans="1:18">
      <c r="A33" s="303"/>
      <c r="B33" s="567"/>
      <c r="C33" s="407"/>
      <c r="D33" s="287"/>
      <c r="E33" s="287"/>
      <c r="F33" s="298"/>
      <c r="G33" s="599"/>
      <c r="H33" s="293"/>
      <c r="I33" s="299"/>
      <c r="J33" s="293"/>
      <c r="K33" s="142"/>
      <c r="L33" s="142"/>
      <c r="M33" s="142"/>
      <c r="N33" s="185"/>
      <c r="O33" s="193">
        <f t="shared" si="0"/>
        <v>0</v>
      </c>
      <c r="P33" s="293"/>
      <c r="Q33" s="293"/>
      <c r="R33" s="293"/>
    </row>
    <row r="34" spans="1:18">
      <c r="A34" s="303"/>
      <c r="B34" s="567"/>
      <c r="C34" s="407"/>
      <c r="D34" s="287"/>
      <c r="E34" s="287"/>
      <c r="F34" s="298"/>
      <c r="G34" s="599"/>
      <c r="H34" s="293"/>
      <c r="I34" s="299"/>
      <c r="J34" s="293"/>
      <c r="K34" s="142"/>
      <c r="L34" s="142"/>
      <c r="M34" s="143"/>
      <c r="N34" s="185"/>
      <c r="O34" s="193">
        <f t="shared" si="0"/>
        <v>0</v>
      </c>
      <c r="P34" s="293"/>
      <c r="Q34" s="293"/>
      <c r="R34" s="293"/>
    </row>
    <row r="35" spans="1:18">
      <c r="A35" s="303"/>
      <c r="B35" s="567"/>
      <c r="C35" s="407"/>
      <c r="D35" s="287"/>
      <c r="E35" s="287"/>
      <c r="F35" s="298"/>
      <c r="G35" s="599"/>
      <c r="H35" s="293"/>
      <c r="I35" s="299"/>
      <c r="J35" s="293"/>
      <c r="K35" s="142"/>
      <c r="L35" s="142"/>
      <c r="M35" s="142"/>
      <c r="N35" s="185"/>
      <c r="O35" s="193">
        <f t="shared" si="0"/>
        <v>0</v>
      </c>
      <c r="P35" s="293"/>
      <c r="Q35" s="293"/>
      <c r="R35" s="293"/>
    </row>
    <row r="36" spans="1:18" ht="11.25" customHeight="1">
      <c r="A36" s="303">
        <v>6</v>
      </c>
      <c r="B36" s="604" t="s">
        <v>433</v>
      </c>
      <c r="C36" s="607" t="s">
        <v>434</v>
      </c>
      <c r="D36" s="549" t="s">
        <v>68</v>
      </c>
      <c r="E36" s="550">
        <v>1</v>
      </c>
      <c r="F36" s="298">
        <f>H36+J36+R36</f>
        <v>22.897495399999997</v>
      </c>
      <c r="G36" s="599">
        <v>0.97</v>
      </c>
      <c r="H36" s="293">
        <f>G36*$P$7/1000</f>
        <v>2.3643652999999998</v>
      </c>
      <c r="I36" s="599">
        <v>0.05</v>
      </c>
      <c r="J36" s="293">
        <f>I36*$P$8/1000</f>
        <v>0.15242850000000002</v>
      </c>
      <c r="K36" s="142" t="s">
        <v>65</v>
      </c>
      <c r="L36" s="142" t="s">
        <v>68</v>
      </c>
      <c r="M36" s="142">
        <v>1</v>
      </c>
      <c r="N36" s="185">
        <v>18</v>
      </c>
      <c r="O36" s="193">
        <f t="shared" si="0"/>
        <v>18</v>
      </c>
      <c r="P36" s="293">
        <f>E36*F36</f>
        <v>22.897495399999997</v>
      </c>
      <c r="Q36" s="293">
        <f>SUM(O36:O39)</f>
        <v>18</v>
      </c>
      <c r="R36" s="293">
        <f>Q36*1.02*1.05*$R$13</f>
        <v>20.380701599999998</v>
      </c>
    </row>
    <row r="37" spans="1:18">
      <c r="A37" s="303"/>
      <c r="B37" s="605"/>
      <c r="C37" s="469"/>
      <c r="D37" s="603"/>
      <c r="E37" s="550"/>
      <c r="F37" s="298"/>
      <c r="G37" s="599"/>
      <c r="H37" s="293"/>
      <c r="I37" s="599"/>
      <c r="J37" s="293"/>
      <c r="K37" s="142"/>
      <c r="L37" s="142"/>
      <c r="M37" s="142"/>
      <c r="N37" s="185"/>
      <c r="O37" s="193">
        <f t="shared" si="0"/>
        <v>0</v>
      </c>
      <c r="P37" s="293"/>
      <c r="Q37" s="293"/>
      <c r="R37" s="293"/>
    </row>
    <row r="38" spans="1:18">
      <c r="A38" s="303"/>
      <c r="B38" s="605"/>
      <c r="C38" s="469"/>
      <c r="D38" s="603"/>
      <c r="E38" s="550"/>
      <c r="F38" s="298"/>
      <c r="G38" s="599"/>
      <c r="H38" s="293"/>
      <c r="I38" s="599"/>
      <c r="J38" s="293"/>
      <c r="K38" s="142"/>
      <c r="L38" s="142"/>
      <c r="M38" s="142"/>
      <c r="N38" s="185"/>
      <c r="O38" s="193">
        <f t="shared" si="0"/>
        <v>0</v>
      </c>
      <c r="P38" s="293"/>
      <c r="Q38" s="293"/>
      <c r="R38" s="293"/>
    </row>
    <row r="39" spans="1:18">
      <c r="A39" s="303"/>
      <c r="B39" s="606"/>
      <c r="C39" s="320"/>
      <c r="D39" s="603"/>
      <c r="E39" s="550"/>
      <c r="F39" s="298"/>
      <c r="G39" s="599"/>
      <c r="H39" s="293"/>
      <c r="I39" s="599"/>
      <c r="J39" s="293"/>
      <c r="K39" s="142"/>
      <c r="L39" s="142"/>
      <c r="M39" s="142"/>
      <c r="N39" s="185"/>
      <c r="O39" s="193">
        <f t="shared" si="0"/>
        <v>0</v>
      </c>
      <c r="P39" s="293"/>
      <c r="Q39" s="293"/>
      <c r="R39" s="293"/>
    </row>
    <row r="40" spans="1:18" ht="11.25" customHeight="1">
      <c r="A40" s="303">
        <v>7</v>
      </c>
      <c r="B40" s="604" t="s">
        <v>432</v>
      </c>
      <c r="C40" s="607" t="s">
        <v>240</v>
      </c>
      <c r="D40" s="603" t="s">
        <v>68</v>
      </c>
      <c r="E40" s="550">
        <v>2</v>
      </c>
      <c r="F40" s="298">
        <f>H40+J40+R40</f>
        <v>5.6635928</v>
      </c>
      <c r="G40" s="599">
        <v>0.31</v>
      </c>
      <c r="H40" s="293">
        <f>G40*$P$7/1000</f>
        <v>0.75562189999999996</v>
      </c>
      <c r="I40" s="599">
        <v>0.31</v>
      </c>
      <c r="J40" s="293">
        <f>I40*$P$8/1000</f>
        <v>0.94505670000000008</v>
      </c>
      <c r="K40" s="142" t="s">
        <v>122</v>
      </c>
      <c r="L40" s="142" t="s">
        <v>68</v>
      </c>
      <c r="M40" s="142">
        <v>1</v>
      </c>
      <c r="N40" s="185">
        <v>3.5</v>
      </c>
      <c r="O40" s="193">
        <f t="shared" si="0"/>
        <v>3.5</v>
      </c>
      <c r="P40" s="293">
        <f>E40*F40</f>
        <v>11.3271856</v>
      </c>
      <c r="Q40" s="293">
        <f>SUM(O40:O43)</f>
        <v>3.5</v>
      </c>
      <c r="R40" s="293">
        <f>Q40*1.02*1.05*$R$13</f>
        <v>3.9629142000000002</v>
      </c>
    </row>
    <row r="41" spans="1:18">
      <c r="A41" s="303"/>
      <c r="B41" s="605"/>
      <c r="C41" s="469"/>
      <c r="D41" s="603"/>
      <c r="E41" s="550"/>
      <c r="F41" s="298"/>
      <c r="G41" s="599"/>
      <c r="H41" s="293"/>
      <c r="I41" s="599"/>
      <c r="J41" s="293"/>
      <c r="K41" s="142"/>
      <c r="L41" s="142"/>
      <c r="M41" s="142"/>
      <c r="N41" s="185"/>
      <c r="O41" s="193">
        <f t="shared" si="0"/>
        <v>0</v>
      </c>
      <c r="P41" s="293"/>
      <c r="Q41" s="293"/>
      <c r="R41" s="293"/>
    </row>
    <row r="42" spans="1:18">
      <c r="A42" s="303"/>
      <c r="B42" s="605"/>
      <c r="C42" s="469"/>
      <c r="D42" s="603"/>
      <c r="E42" s="550"/>
      <c r="F42" s="298"/>
      <c r="G42" s="599"/>
      <c r="H42" s="293"/>
      <c r="I42" s="599"/>
      <c r="J42" s="293"/>
      <c r="K42" s="142"/>
      <c r="L42" s="142"/>
      <c r="M42" s="142"/>
      <c r="N42" s="185"/>
      <c r="O42" s="193">
        <f t="shared" si="0"/>
        <v>0</v>
      </c>
      <c r="P42" s="293"/>
      <c r="Q42" s="293"/>
      <c r="R42" s="293"/>
    </row>
    <row r="43" spans="1:18">
      <c r="A43" s="303"/>
      <c r="B43" s="631"/>
      <c r="C43" s="320"/>
      <c r="D43" s="603"/>
      <c r="E43" s="550"/>
      <c r="F43" s="298"/>
      <c r="G43" s="599"/>
      <c r="H43" s="293"/>
      <c r="I43" s="599"/>
      <c r="J43" s="293"/>
      <c r="K43" s="142"/>
      <c r="L43" s="142"/>
      <c r="M43" s="142"/>
      <c r="N43" s="185"/>
      <c r="O43" s="193">
        <f t="shared" si="0"/>
        <v>0</v>
      </c>
      <c r="P43" s="293"/>
      <c r="Q43" s="293"/>
      <c r="R43" s="293"/>
    </row>
    <row r="44" spans="1:18" ht="11.25" customHeight="1">
      <c r="A44" s="303">
        <v>8</v>
      </c>
      <c r="B44" s="567" t="s">
        <v>435</v>
      </c>
      <c r="C44" s="604" t="s">
        <v>438</v>
      </c>
      <c r="D44" s="619" t="s">
        <v>44</v>
      </c>
      <c r="E44" s="640">
        <v>0.4</v>
      </c>
      <c r="F44" s="629">
        <f>H44+J44+R44</f>
        <v>78.523145755331996</v>
      </c>
      <c r="G44" s="599">
        <v>4.17</v>
      </c>
      <c r="H44" s="601">
        <f>G44*$P$7/1000</f>
        <v>10.164333299999999</v>
      </c>
      <c r="I44" s="599">
        <v>5.16</v>
      </c>
      <c r="J44" s="601">
        <f>I44*$P$8/1000</f>
        <v>15.730621200000002</v>
      </c>
      <c r="K44" s="86" t="s">
        <v>95</v>
      </c>
      <c r="L44" s="89" t="s">
        <v>72</v>
      </c>
      <c r="M44" s="87">
        <v>0.183</v>
      </c>
      <c r="N44" s="185">
        <v>241.67</v>
      </c>
      <c r="O44" s="193">
        <f t="shared" si="0"/>
        <v>44.225609999999996</v>
      </c>
      <c r="P44" s="601">
        <f>E44*F44</f>
        <v>31.409258302132798</v>
      </c>
      <c r="Q44" s="601">
        <f>SUM(O44:O47)</f>
        <v>46.480609999999999</v>
      </c>
      <c r="R44" s="601">
        <f>Q44*1.02*1.05*$R$13</f>
        <v>52.628191255331998</v>
      </c>
    </row>
    <row r="45" spans="1:18">
      <c r="A45" s="303"/>
      <c r="B45" s="567"/>
      <c r="C45" s="605"/>
      <c r="D45" s="398"/>
      <c r="E45" s="641"/>
      <c r="F45" s="474"/>
      <c r="G45" s="599"/>
      <c r="H45" s="301"/>
      <c r="I45" s="599"/>
      <c r="J45" s="301"/>
      <c r="K45" s="103" t="s">
        <v>639</v>
      </c>
      <c r="L45" s="115" t="s">
        <v>295</v>
      </c>
      <c r="M45" s="61">
        <v>8.2000000000000003E-2</v>
      </c>
      <c r="N45" s="185">
        <v>27.5</v>
      </c>
      <c r="O45" s="193">
        <f>M45*N45</f>
        <v>2.2549999999999999</v>
      </c>
      <c r="P45" s="301"/>
      <c r="Q45" s="301"/>
      <c r="R45" s="301"/>
    </row>
    <row r="46" spans="1:18">
      <c r="A46" s="303"/>
      <c r="B46" s="567"/>
      <c r="C46" s="605"/>
      <c r="D46" s="398"/>
      <c r="E46" s="641"/>
      <c r="F46" s="474"/>
      <c r="G46" s="599"/>
      <c r="H46" s="301"/>
      <c r="I46" s="599"/>
      <c r="J46" s="301"/>
      <c r="K46" s="86"/>
      <c r="L46" s="89"/>
      <c r="M46" s="87"/>
      <c r="N46" s="185"/>
      <c r="O46" s="193">
        <f t="shared" si="0"/>
        <v>0</v>
      </c>
      <c r="P46" s="301"/>
      <c r="Q46" s="301"/>
      <c r="R46" s="301"/>
    </row>
    <row r="47" spans="1:18">
      <c r="A47" s="303"/>
      <c r="B47" s="567"/>
      <c r="C47" s="631"/>
      <c r="D47" s="620"/>
      <c r="E47" s="642"/>
      <c r="F47" s="475"/>
      <c r="G47" s="599"/>
      <c r="H47" s="302"/>
      <c r="I47" s="599"/>
      <c r="J47" s="302"/>
      <c r="K47" s="142"/>
      <c r="L47" s="142"/>
      <c r="M47" s="142"/>
      <c r="N47" s="185"/>
      <c r="O47" s="193">
        <f t="shared" si="0"/>
        <v>0</v>
      </c>
      <c r="P47" s="302"/>
      <c r="Q47" s="302"/>
      <c r="R47" s="302"/>
    </row>
    <row r="48" spans="1:18" s="39" customFormat="1">
      <c r="A48" s="303">
        <v>9</v>
      </c>
      <c r="B48" s="617" t="s">
        <v>123</v>
      </c>
      <c r="C48" s="407" t="s">
        <v>436</v>
      </c>
      <c r="D48" s="619" t="s">
        <v>68</v>
      </c>
      <c r="E48" s="303">
        <v>1</v>
      </c>
      <c r="F48" s="288">
        <f>H48+J48+R48</f>
        <v>107.564814</v>
      </c>
      <c r="G48" s="289"/>
      <c r="H48" s="292">
        <f>G48*$P$7/1000</f>
        <v>0</v>
      </c>
      <c r="I48" s="289"/>
      <c r="J48" s="292">
        <f>I48*$P$8/1000</f>
        <v>0</v>
      </c>
      <c r="K48" s="76" t="s">
        <v>155</v>
      </c>
      <c r="L48" s="77" t="s">
        <v>68</v>
      </c>
      <c r="M48" s="144">
        <v>1</v>
      </c>
      <c r="N48" s="190">
        <v>95</v>
      </c>
      <c r="O48" s="168">
        <f t="shared" ref="O48:O56" si="1">M48*N48</f>
        <v>95</v>
      </c>
      <c r="P48" s="292">
        <f>E48*F48</f>
        <v>107.564814</v>
      </c>
      <c r="Q48" s="292">
        <f>SUM(O48:O51)</f>
        <v>95</v>
      </c>
      <c r="R48" s="292">
        <f>Q48*1.02*1.05*$R$13</f>
        <v>107.564814</v>
      </c>
    </row>
    <row r="49" spans="1:18" s="39" customFormat="1">
      <c r="A49" s="303"/>
      <c r="B49" s="451"/>
      <c r="C49" s="407"/>
      <c r="D49" s="398"/>
      <c r="E49" s="303"/>
      <c r="F49" s="288"/>
      <c r="G49" s="289"/>
      <c r="H49" s="292"/>
      <c r="I49" s="289"/>
      <c r="J49" s="292"/>
      <c r="K49" s="144"/>
      <c r="L49" s="144"/>
      <c r="M49" s="144"/>
      <c r="N49" s="190"/>
      <c r="O49" s="168">
        <f t="shared" si="1"/>
        <v>0</v>
      </c>
      <c r="P49" s="292"/>
      <c r="Q49" s="292"/>
      <c r="R49" s="292"/>
    </row>
    <row r="50" spans="1:18" s="39" customFormat="1">
      <c r="A50" s="303"/>
      <c r="B50" s="451"/>
      <c r="C50" s="407"/>
      <c r="D50" s="398"/>
      <c r="E50" s="303"/>
      <c r="F50" s="288"/>
      <c r="G50" s="289"/>
      <c r="H50" s="292"/>
      <c r="I50" s="289"/>
      <c r="J50" s="292"/>
      <c r="K50" s="144"/>
      <c r="L50" s="144"/>
      <c r="M50" s="145"/>
      <c r="N50" s="190"/>
      <c r="O50" s="168">
        <f t="shared" si="1"/>
        <v>0</v>
      </c>
      <c r="P50" s="292"/>
      <c r="Q50" s="292"/>
      <c r="R50" s="292"/>
    </row>
    <row r="51" spans="1:18" s="39" customFormat="1">
      <c r="A51" s="303"/>
      <c r="B51" s="618"/>
      <c r="C51" s="407"/>
      <c r="D51" s="620"/>
      <c r="E51" s="303"/>
      <c r="F51" s="288"/>
      <c r="G51" s="289"/>
      <c r="H51" s="292"/>
      <c r="I51" s="289"/>
      <c r="J51" s="292"/>
      <c r="K51" s="144"/>
      <c r="L51" s="144"/>
      <c r="M51" s="144"/>
      <c r="N51" s="190"/>
      <c r="O51" s="168">
        <f t="shared" si="1"/>
        <v>0</v>
      </c>
      <c r="P51" s="292"/>
      <c r="Q51" s="292"/>
      <c r="R51" s="292"/>
    </row>
    <row r="52" spans="1:18" s="39" customFormat="1">
      <c r="A52" s="303">
        <v>10</v>
      </c>
      <c r="B52" s="617" t="s">
        <v>123</v>
      </c>
      <c r="C52" s="407" t="s">
        <v>437</v>
      </c>
      <c r="D52" s="619" t="s">
        <v>68</v>
      </c>
      <c r="E52" s="303">
        <v>1</v>
      </c>
      <c r="F52" s="288">
        <f>H52+J52+R52</f>
        <v>28.306529999999999</v>
      </c>
      <c r="G52" s="289"/>
      <c r="H52" s="292">
        <f>G52*$P$7/1000</f>
        <v>0</v>
      </c>
      <c r="I52" s="289"/>
      <c r="J52" s="292">
        <f>I52*$P$8/1000</f>
        <v>0</v>
      </c>
      <c r="K52" s="76" t="s">
        <v>63</v>
      </c>
      <c r="L52" s="77" t="s">
        <v>68</v>
      </c>
      <c r="M52" s="144">
        <v>1</v>
      </c>
      <c r="N52" s="190">
        <v>25</v>
      </c>
      <c r="O52" s="168">
        <f t="shared" si="1"/>
        <v>25</v>
      </c>
      <c r="P52" s="292">
        <f>E52*F52</f>
        <v>28.306529999999999</v>
      </c>
      <c r="Q52" s="292">
        <f>SUM(O52:O55)</f>
        <v>25</v>
      </c>
      <c r="R52" s="292">
        <f>Q52*1.02*1.05*$R$13</f>
        <v>28.306529999999999</v>
      </c>
    </row>
    <row r="53" spans="1:18" s="39" customFormat="1">
      <c r="A53" s="303"/>
      <c r="B53" s="451"/>
      <c r="C53" s="407"/>
      <c r="D53" s="398"/>
      <c r="E53" s="303"/>
      <c r="F53" s="288"/>
      <c r="G53" s="289"/>
      <c r="H53" s="292"/>
      <c r="I53" s="289"/>
      <c r="J53" s="292"/>
      <c r="K53" s="144"/>
      <c r="L53" s="144"/>
      <c r="M53" s="144"/>
      <c r="N53" s="190"/>
      <c r="O53" s="168">
        <f t="shared" si="1"/>
        <v>0</v>
      </c>
      <c r="P53" s="292"/>
      <c r="Q53" s="292"/>
      <c r="R53" s="292"/>
    </row>
    <row r="54" spans="1:18" s="39" customFormat="1">
      <c r="A54" s="303"/>
      <c r="B54" s="451"/>
      <c r="C54" s="407"/>
      <c r="D54" s="398"/>
      <c r="E54" s="303"/>
      <c r="F54" s="288"/>
      <c r="G54" s="289"/>
      <c r="H54" s="292"/>
      <c r="I54" s="289"/>
      <c r="J54" s="292"/>
      <c r="K54" s="144"/>
      <c r="L54" s="144"/>
      <c r="M54" s="145"/>
      <c r="N54" s="190"/>
      <c r="O54" s="168">
        <f t="shared" si="1"/>
        <v>0</v>
      </c>
      <c r="P54" s="292"/>
      <c r="Q54" s="292"/>
      <c r="R54" s="292"/>
    </row>
    <row r="55" spans="1:18" s="39" customFormat="1">
      <c r="A55" s="303"/>
      <c r="B55" s="618"/>
      <c r="C55" s="407"/>
      <c r="D55" s="620"/>
      <c r="E55" s="303"/>
      <c r="F55" s="288"/>
      <c r="G55" s="289"/>
      <c r="H55" s="292"/>
      <c r="I55" s="289"/>
      <c r="J55" s="292"/>
      <c r="K55" s="144"/>
      <c r="L55" s="144"/>
      <c r="M55" s="144"/>
      <c r="N55" s="190"/>
      <c r="O55" s="168">
        <f t="shared" si="1"/>
        <v>0</v>
      </c>
      <c r="P55" s="292"/>
      <c r="Q55" s="292"/>
      <c r="R55" s="292"/>
    </row>
    <row r="56" spans="1:18" ht="11.25" customHeight="1">
      <c r="A56" s="303">
        <v>11</v>
      </c>
      <c r="B56" s="328" t="s">
        <v>404</v>
      </c>
      <c r="C56" s="328" t="s">
        <v>439</v>
      </c>
      <c r="D56" s="329" t="s">
        <v>43</v>
      </c>
      <c r="E56" s="329">
        <v>30</v>
      </c>
      <c r="F56" s="288">
        <f>H56+J56+R56</f>
        <v>9.8318836203199991E-2</v>
      </c>
      <c r="G56" s="322">
        <v>3.73E-2</v>
      </c>
      <c r="H56" s="292">
        <f>G56*$P$7/1000</f>
        <v>9.0918376999999995E-2</v>
      </c>
      <c r="I56" s="322"/>
      <c r="J56" s="292">
        <f>I56*$P$8/1000</f>
        <v>0</v>
      </c>
      <c r="K56" s="59" t="s">
        <v>128</v>
      </c>
      <c r="L56" s="59" t="s">
        <v>44</v>
      </c>
      <c r="M56" s="59">
        <v>3.7999999999999999E-2</v>
      </c>
      <c r="N56" s="172">
        <v>0.17199999999999999</v>
      </c>
      <c r="O56" s="48">
        <f t="shared" si="1"/>
        <v>6.5359999999999993E-3</v>
      </c>
      <c r="P56" s="292">
        <f>E56*F56</f>
        <v>2.9495650860959999</v>
      </c>
      <c r="Q56" s="292">
        <f>SUM(O56:O59)</f>
        <v>6.5359999999999993E-3</v>
      </c>
      <c r="R56" s="292">
        <f>Q56*1.02*1.05*$R$13</f>
        <v>7.4004592031999984E-3</v>
      </c>
    </row>
    <row r="57" spans="1:18">
      <c r="A57" s="303"/>
      <c r="B57" s="328"/>
      <c r="C57" s="328"/>
      <c r="D57" s="329"/>
      <c r="E57" s="329"/>
      <c r="F57" s="288"/>
      <c r="G57" s="322"/>
      <c r="H57" s="292"/>
      <c r="I57" s="322"/>
      <c r="J57" s="292"/>
      <c r="K57" s="59"/>
      <c r="L57" s="59"/>
      <c r="M57" s="59"/>
      <c r="N57" s="172"/>
      <c r="O57" s="164">
        <v>0</v>
      </c>
      <c r="P57" s="292"/>
      <c r="Q57" s="292"/>
      <c r="R57" s="292"/>
    </row>
    <row r="58" spans="1:18">
      <c r="A58" s="303"/>
      <c r="B58" s="328"/>
      <c r="C58" s="328"/>
      <c r="D58" s="329"/>
      <c r="E58" s="329"/>
      <c r="F58" s="288"/>
      <c r="G58" s="322"/>
      <c r="H58" s="292"/>
      <c r="I58" s="322"/>
      <c r="J58" s="292"/>
      <c r="K58" s="59"/>
      <c r="L58" s="59"/>
      <c r="M58" s="67"/>
      <c r="N58" s="172"/>
      <c r="O58" s="164">
        <v>0</v>
      </c>
      <c r="P58" s="292"/>
      <c r="Q58" s="292"/>
      <c r="R58" s="292"/>
    </row>
    <row r="59" spans="1:18">
      <c r="A59" s="303"/>
      <c r="B59" s="328"/>
      <c r="C59" s="328"/>
      <c r="D59" s="329"/>
      <c r="E59" s="329"/>
      <c r="F59" s="288"/>
      <c r="G59" s="322"/>
      <c r="H59" s="292"/>
      <c r="I59" s="322"/>
      <c r="J59" s="292"/>
      <c r="K59" s="59"/>
      <c r="L59" s="59"/>
      <c r="M59" s="59"/>
      <c r="N59" s="172"/>
      <c r="O59" s="164">
        <v>0</v>
      </c>
      <c r="P59" s="292"/>
      <c r="Q59" s="292"/>
      <c r="R59" s="292"/>
    </row>
    <row r="60" spans="1:18" ht="11.25" customHeight="1">
      <c r="A60" s="303">
        <v>12</v>
      </c>
      <c r="B60" s="328"/>
      <c r="C60" s="643" t="s">
        <v>630</v>
      </c>
      <c r="D60" s="329"/>
      <c r="E60" s="329"/>
      <c r="F60" s="288"/>
      <c r="G60" s="322"/>
      <c r="H60" s="292"/>
      <c r="I60" s="322"/>
      <c r="J60" s="292"/>
      <c r="K60" s="59"/>
      <c r="L60" s="59"/>
      <c r="M60" s="59"/>
      <c r="N60" s="172"/>
      <c r="O60" s="48"/>
      <c r="P60" s="292"/>
      <c r="Q60" s="292"/>
      <c r="R60" s="292"/>
    </row>
    <row r="61" spans="1:18">
      <c r="A61" s="303"/>
      <c r="B61" s="328"/>
      <c r="C61" s="643"/>
      <c r="D61" s="329"/>
      <c r="E61" s="329"/>
      <c r="F61" s="288"/>
      <c r="G61" s="322"/>
      <c r="H61" s="292"/>
      <c r="I61" s="322"/>
      <c r="J61" s="292"/>
      <c r="K61" s="59"/>
      <c r="L61" s="59"/>
      <c r="M61" s="59"/>
      <c r="N61" s="172"/>
      <c r="O61" s="164"/>
      <c r="P61" s="292"/>
      <c r="Q61" s="292"/>
      <c r="R61" s="292"/>
    </row>
    <row r="62" spans="1:18">
      <c r="A62" s="303"/>
      <c r="B62" s="328"/>
      <c r="C62" s="643"/>
      <c r="D62" s="329"/>
      <c r="E62" s="329"/>
      <c r="F62" s="288"/>
      <c r="G62" s="322"/>
      <c r="H62" s="292"/>
      <c r="I62" s="322"/>
      <c r="J62" s="292"/>
      <c r="K62" s="59"/>
      <c r="L62" s="59"/>
      <c r="M62" s="67"/>
      <c r="N62" s="172"/>
      <c r="O62" s="164"/>
      <c r="P62" s="292"/>
      <c r="Q62" s="292"/>
      <c r="R62" s="292"/>
    </row>
    <row r="63" spans="1:18">
      <c r="A63" s="303"/>
      <c r="B63" s="328"/>
      <c r="C63" s="643"/>
      <c r="D63" s="329"/>
      <c r="E63" s="329"/>
      <c r="F63" s="288"/>
      <c r="G63" s="322"/>
      <c r="H63" s="292"/>
      <c r="I63" s="322"/>
      <c r="J63" s="292"/>
      <c r="K63" s="59"/>
      <c r="L63" s="59"/>
      <c r="M63" s="59"/>
      <c r="N63" s="172"/>
      <c r="O63" s="164"/>
      <c r="P63" s="292"/>
      <c r="Q63" s="292"/>
      <c r="R63" s="292"/>
    </row>
    <row r="64" spans="1:18" s="39" customFormat="1" ht="11.25" customHeight="1">
      <c r="A64" s="303">
        <v>13</v>
      </c>
      <c r="B64" s="602" t="s">
        <v>250</v>
      </c>
      <c r="C64" s="607" t="s">
        <v>631</v>
      </c>
      <c r="D64" s="561" t="s">
        <v>44</v>
      </c>
      <c r="E64" s="561">
        <v>9.1999999999999993</v>
      </c>
      <c r="F64" s="612">
        <f>H64+J64+R64</f>
        <v>0.50106019700000004</v>
      </c>
      <c r="G64" s="613">
        <v>6.4900000000000001E-3</v>
      </c>
      <c r="H64" s="611">
        <f>G64*$P$7/1000</f>
        <v>1.5819310099999997E-2</v>
      </c>
      <c r="I64" s="608">
        <v>0.15917000000000001</v>
      </c>
      <c r="J64" s="611">
        <f>I64*$P$8/1000</f>
        <v>0.4852408869</v>
      </c>
      <c r="K64" s="144"/>
      <c r="L64" s="144"/>
      <c r="M64" s="144"/>
      <c r="N64" s="190"/>
      <c r="O64" s="168">
        <f t="shared" ref="O64:O67" si="2">M64*N64</f>
        <v>0</v>
      </c>
      <c r="P64" s="611">
        <f>E64*F64</f>
        <v>4.6097538124000002</v>
      </c>
      <c r="Q64" s="611">
        <f>SUM(O64:O67)</f>
        <v>0</v>
      </c>
      <c r="R64" s="611">
        <f>Q64*1.02*1.05*$R$13</f>
        <v>0</v>
      </c>
    </row>
    <row r="65" spans="1:19" s="39" customFormat="1">
      <c r="A65" s="303"/>
      <c r="B65" s="469"/>
      <c r="C65" s="469"/>
      <c r="D65" s="354"/>
      <c r="E65" s="354"/>
      <c r="F65" s="361"/>
      <c r="G65" s="614"/>
      <c r="H65" s="277"/>
      <c r="I65" s="609"/>
      <c r="J65" s="277"/>
      <c r="K65" s="144"/>
      <c r="L65" s="144"/>
      <c r="M65" s="144"/>
      <c r="N65" s="190"/>
      <c r="O65" s="168">
        <f t="shared" si="2"/>
        <v>0</v>
      </c>
      <c r="P65" s="277"/>
      <c r="Q65" s="277"/>
      <c r="R65" s="277"/>
    </row>
    <row r="66" spans="1:19" s="39" customFormat="1">
      <c r="A66" s="303"/>
      <c r="B66" s="469"/>
      <c r="C66" s="469"/>
      <c r="D66" s="354"/>
      <c r="E66" s="354"/>
      <c r="F66" s="361"/>
      <c r="G66" s="614"/>
      <c r="H66" s="277"/>
      <c r="I66" s="609"/>
      <c r="J66" s="277"/>
      <c r="K66" s="144"/>
      <c r="L66" s="144"/>
      <c r="M66" s="145"/>
      <c r="N66" s="190"/>
      <c r="O66" s="168">
        <f t="shared" si="2"/>
        <v>0</v>
      </c>
      <c r="P66" s="277"/>
      <c r="Q66" s="277"/>
      <c r="R66" s="277"/>
    </row>
    <row r="67" spans="1:19" s="39" customFormat="1">
      <c r="A67" s="303"/>
      <c r="B67" s="320"/>
      <c r="C67" s="320"/>
      <c r="D67" s="286"/>
      <c r="E67" s="286"/>
      <c r="F67" s="362"/>
      <c r="G67" s="615"/>
      <c r="H67" s="278"/>
      <c r="I67" s="610"/>
      <c r="J67" s="278"/>
      <c r="K67" s="144"/>
      <c r="L67" s="144"/>
      <c r="M67" s="144"/>
      <c r="N67" s="190"/>
      <c r="O67" s="168">
        <f t="shared" si="2"/>
        <v>0</v>
      </c>
      <c r="P67" s="278"/>
      <c r="Q67" s="278"/>
      <c r="R67" s="278"/>
    </row>
    <row r="68" spans="1:19" s="39" customFormat="1" ht="11.25" customHeight="1">
      <c r="A68" s="303">
        <v>14</v>
      </c>
      <c r="B68" s="644" t="s">
        <v>211</v>
      </c>
      <c r="C68" s="645" t="s">
        <v>248</v>
      </c>
      <c r="D68" s="538" t="s">
        <v>44</v>
      </c>
      <c r="E68" s="538">
        <v>81.8</v>
      </c>
      <c r="F68" s="540">
        <f>H68+J68+R68</f>
        <v>0.37502838799999999</v>
      </c>
      <c r="G68" s="646">
        <v>4.8999999999999998E-3</v>
      </c>
      <c r="H68" s="611">
        <f>G68*$P$7/1000</f>
        <v>1.1943700999999999E-2</v>
      </c>
      <c r="I68" s="646">
        <v>0.1191</v>
      </c>
      <c r="J68" s="611">
        <f>I68*$P$8/1000</f>
        <v>0.36308468700000002</v>
      </c>
      <c r="K68" s="144"/>
      <c r="L68" s="144"/>
      <c r="M68" s="144"/>
      <c r="N68" s="190"/>
      <c r="O68" s="168">
        <f t="shared" ref="O68:O75" si="3">M68*N68</f>
        <v>0</v>
      </c>
      <c r="P68" s="530">
        <f>E68*F68</f>
        <v>30.677322138399997</v>
      </c>
      <c r="Q68" s="530">
        <f>SUM(O68:O71)</f>
        <v>0</v>
      </c>
      <c r="R68" s="611">
        <f>Q68*1.02*1.05*$R$13</f>
        <v>0</v>
      </c>
    </row>
    <row r="69" spans="1:19" s="39" customFormat="1">
      <c r="A69" s="303"/>
      <c r="B69" s="469"/>
      <c r="C69" s="623"/>
      <c r="D69" s="539"/>
      <c r="E69" s="539"/>
      <c r="F69" s="361"/>
      <c r="G69" s="609"/>
      <c r="H69" s="277"/>
      <c r="I69" s="609"/>
      <c r="J69" s="277"/>
      <c r="K69" s="144"/>
      <c r="L69" s="144"/>
      <c r="M69" s="144"/>
      <c r="N69" s="190"/>
      <c r="O69" s="168">
        <f t="shared" si="3"/>
        <v>0</v>
      </c>
      <c r="P69" s="277"/>
      <c r="Q69" s="277"/>
      <c r="R69" s="277"/>
    </row>
    <row r="70" spans="1:19" s="39" customFormat="1">
      <c r="A70" s="303"/>
      <c r="B70" s="469"/>
      <c r="C70" s="623"/>
      <c r="D70" s="539"/>
      <c r="E70" s="539"/>
      <c r="F70" s="361"/>
      <c r="G70" s="609"/>
      <c r="H70" s="277"/>
      <c r="I70" s="609"/>
      <c r="J70" s="277"/>
      <c r="K70" s="144"/>
      <c r="L70" s="144"/>
      <c r="M70" s="145"/>
      <c r="N70" s="190"/>
      <c r="O70" s="168">
        <f t="shared" si="3"/>
        <v>0</v>
      </c>
      <c r="P70" s="277"/>
      <c r="Q70" s="277"/>
      <c r="R70" s="277"/>
    </row>
    <row r="71" spans="1:19" s="39" customFormat="1">
      <c r="A71" s="303"/>
      <c r="B71" s="320"/>
      <c r="C71" s="624"/>
      <c r="D71" s="519"/>
      <c r="E71" s="519"/>
      <c r="F71" s="362"/>
      <c r="G71" s="610"/>
      <c r="H71" s="278"/>
      <c r="I71" s="610"/>
      <c r="J71" s="278"/>
      <c r="K71" s="144"/>
      <c r="L71" s="144"/>
      <c r="M71" s="144"/>
      <c r="N71" s="190"/>
      <c r="O71" s="168">
        <f t="shared" si="3"/>
        <v>0</v>
      </c>
      <c r="P71" s="278"/>
      <c r="Q71" s="278"/>
      <c r="R71" s="278"/>
    </row>
    <row r="72" spans="1:19" s="39" customFormat="1" ht="11.25" customHeight="1">
      <c r="A72" s="303">
        <v>15</v>
      </c>
      <c r="B72" s="644" t="s">
        <v>632</v>
      </c>
      <c r="C72" s="645" t="s">
        <v>212</v>
      </c>
      <c r="D72" s="538" t="s">
        <v>44</v>
      </c>
      <c r="E72" s="538">
        <v>16</v>
      </c>
      <c r="F72" s="540">
        <f>H72+J72+R72</f>
        <v>3.9731086999999992</v>
      </c>
      <c r="G72" s="646">
        <v>1.63</v>
      </c>
      <c r="H72" s="611">
        <f>G72*$P$7/1000</f>
        <v>3.9731086999999992</v>
      </c>
      <c r="I72" s="646"/>
      <c r="J72" s="611">
        <f>I72*$P$8/1000</f>
        <v>0</v>
      </c>
      <c r="K72" s="144"/>
      <c r="L72" s="144"/>
      <c r="M72" s="144"/>
      <c r="N72" s="190"/>
      <c r="O72" s="168">
        <f t="shared" si="3"/>
        <v>0</v>
      </c>
      <c r="P72" s="530">
        <f>E72*F72</f>
        <v>63.569739199999987</v>
      </c>
      <c r="Q72" s="530">
        <f>SUM(O72:O75)</f>
        <v>0</v>
      </c>
      <c r="R72" s="611">
        <f>Q72*1.02*1.05*$R$13</f>
        <v>0</v>
      </c>
    </row>
    <row r="73" spans="1:19" s="39" customFormat="1">
      <c r="A73" s="303"/>
      <c r="B73" s="469"/>
      <c r="C73" s="623"/>
      <c r="D73" s="539"/>
      <c r="E73" s="539"/>
      <c r="F73" s="361"/>
      <c r="G73" s="609"/>
      <c r="H73" s="277"/>
      <c r="I73" s="609"/>
      <c r="J73" s="277"/>
      <c r="K73" s="144"/>
      <c r="L73" s="144"/>
      <c r="M73" s="144"/>
      <c r="N73" s="190"/>
      <c r="O73" s="168">
        <f t="shared" si="3"/>
        <v>0</v>
      </c>
      <c r="P73" s="277"/>
      <c r="Q73" s="277"/>
      <c r="R73" s="277"/>
    </row>
    <row r="74" spans="1:19" s="39" customFormat="1">
      <c r="A74" s="303"/>
      <c r="B74" s="469"/>
      <c r="C74" s="623"/>
      <c r="D74" s="539"/>
      <c r="E74" s="539"/>
      <c r="F74" s="361"/>
      <c r="G74" s="609"/>
      <c r="H74" s="277"/>
      <c r="I74" s="609"/>
      <c r="J74" s="277"/>
      <c r="K74" s="144"/>
      <c r="L74" s="144"/>
      <c r="M74" s="145"/>
      <c r="N74" s="190"/>
      <c r="O74" s="168">
        <f t="shared" si="3"/>
        <v>0</v>
      </c>
      <c r="P74" s="277"/>
      <c r="Q74" s="277"/>
      <c r="R74" s="277"/>
    </row>
    <row r="75" spans="1:19" s="39" customFormat="1">
      <c r="A75" s="303"/>
      <c r="B75" s="320"/>
      <c r="C75" s="624"/>
      <c r="D75" s="519"/>
      <c r="E75" s="519"/>
      <c r="F75" s="362"/>
      <c r="G75" s="610"/>
      <c r="H75" s="278"/>
      <c r="I75" s="610"/>
      <c r="J75" s="278"/>
      <c r="K75" s="144"/>
      <c r="L75" s="144"/>
      <c r="M75" s="144"/>
      <c r="N75" s="190"/>
      <c r="O75" s="168">
        <f t="shared" si="3"/>
        <v>0</v>
      </c>
      <c r="P75" s="278"/>
      <c r="Q75" s="278"/>
      <c r="R75" s="278"/>
    </row>
    <row r="76" spans="1:19" s="39" customFormat="1" ht="11.25" customHeight="1">
      <c r="A76" s="303">
        <v>16</v>
      </c>
      <c r="B76" s="296" t="s">
        <v>251</v>
      </c>
      <c r="C76" s="630" t="s">
        <v>153</v>
      </c>
      <c r="D76" s="562" t="s">
        <v>44</v>
      </c>
      <c r="E76" s="621">
        <v>97.8</v>
      </c>
      <c r="F76" s="288">
        <f>H76+J76+R76</f>
        <v>3.7497411000000001E-2</v>
      </c>
      <c r="G76" s="289"/>
      <c r="H76" s="611">
        <f>G76*$P$7/1000</f>
        <v>0</v>
      </c>
      <c r="I76" s="600">
        <v>1.23E-2</v>
      </c>
      <c r="J76" s="611">
        <f>I76*$P$8/1000</f>
        <v>3.7497411000000001E-2</v>
      </c>
      <c r="K76" s="144"/>
      <c r="L76" s="144"/>
      <c r="M76" s="144"/>
      <c r="N76" s="190"/>
      <c r="O76" s="168">
        <f t="shared" ref="O76:O83" si="4">M76*N76</f>
        <v>0</v>
      </c>
      <c r="P76" s="292">
        <f>E76*F76</f>
        <v>3.6672467958000001</v>
      </c>
      <c r="Q76" s="292">
        <f>SUM(O76:O79)</f>
        <v>0</v>
      </c>
      <c r="R76" s="611">
        <f>Q76*1.02*1.05*$R$13</f>
        <v>0</v>
      </c>
      <c r="S76" s="39">
        <f>338-168</f>
        <v>170</v>
      </c>
    </row>
    <row r="77" spans="1:19" s="39" customFormat="1">
      <c r="A77" s="303"/>
      <c r="B77" s="296"/>
      <c r="C77" s="623"/>
      <c r="D77" s="539"/>
      <c r="E77" s="621"/>
      <c r="F77" s="288"/>
      <c r="G77" s="289"/>
      <c r="H77" s="277"/>
      <c r="I77" s="600"/>
      <c r="J77" s="277"/>
      <c r="K77" s="144"/>
      <c r="L77" s="144"/>
      <c r="M77" s="144"/>
      <c r="N77" s="190"/>
      <c r="O77" s="168">
        <f t="shared" si="4"/>
        <v>0</v>
      </c>
      <c r="P77" s="292"/>
      <c r="Q77" s="292"/>
      <c r="R77" s="277"/>
    </row>
    <row r="78" spans="1:19" s="39" customFormat="1">
      <c r="A78" s="303"/>
      <c r="B78" s="296"/>
      <c r="C78" s="623"/>
      <c r="D78" s="539"/>
      <c r="E78" s="621"/>
      <c r="F78" s="288"/>
      <c r="G78" s="289"/>
      <c r="H78" s="277"/>
      <c r="I78" s="600"/>
      <c r="J78" s="277"/>
      <c r="K78" s="144"/>
      <c r="L78" s="144"/>
      <c r="M78" s="145"/>
      <c r="N78" s="190"/>
      <c r="O78" s="168">
        <f t="shared" si="4"/>
        <v>0</v>
      </c>
      <c r="P78" s="292"/>
      <c r="Q78" s="292"/>
      <c r="R78" s="277"/>
    </row>
    <row r="79" spans="1:19" s="39" customFormat="1">
      <c r="A79" s="303"/>
      <c r="B79" s="296"/>
      <c r="C79" s="624"/>
      <c r="D79" s="519"/>
      <c r="E79" s="621"/>
      <c r="F79" s="288"/>
      <c r="G79" s="289"/>
      <c r="H79" s="278"/>
      <c r="I79" s="600"/>
      <c r="J79" s="278"/>
      <c r="K79" s="144"/>
      <c r="L79" s="144"/>
      <c r="M79" s="144"/>
      <c r="N79" s="190"/>
      <c r="O79" s="168">
        <f t="shared" si="4"/>
        <v>0</v>
      </c>
      <c r="P79" s="292"/>
      <c r="Q79" s="292"/>
      <c r="R79" s="278"/>
    </row>
    <row r="80" spans="1:19" s="39" customFormat="1">
      <c r="A80" s="303">
        <v>17</v>
      </c>
      <c r="B80" s="296" t="s">
        <v>27</v>
      </c>
      <c r="C80" s="622" t="s">
        <v>147</v>
      </c>
      <c r="D80" s="562" t="s">
        <v>44</v>
      </c>
      <c r="E80" s="621">
        <v>97.8</v>
      </c>
      <c r="F80" s="288">
        <f>H80+J80+R80</f>
        <v>0.257519473</v>
      </c>
      <c r="G80" s="289">
        <v>6.2E-2</v>
      </c>
      <c r="H80" s="611">
        <f>G80*$P$7/1000</f>
        <v>0.15112437999999997</v>
      </c>
      <c r="I80" s="600">
        <v>3.49E-2</v>
      </c>
      <c r="J80" s="611">
        <f>I80*$P$8/1000</f>
        <v>0.106395093</v>
      </c>
      <c r="K80" s="144"/>
      <c r="L80" s="144"/>
      <c r="M80" s="144"/>
      <c r="N80" s="190"/>
      <c r="O80" s="168">
        <f t="shared" si="4"/>
        <v>0</v>
      </c>
      <c r="P80" s="292">
        <f>E80*F80</f>
        <v>25.185404459400001</v>
      </c>
      <c r="Q80" s="292">
        <f>SUM(O80:O83)</f>
        <v>0</v>
      </c>
      <c r="R80" s="611">
        <f>Q80*1.02*1.05*$R$13</f>
        <v>0</v>
      </c>
    </row>
    <row r="81" spans="1:19" s="39" customFormat="1">
      <c r="A81" s="303"/>
      <c r="B81" s="296"/>
      <c r="C81" s="623"/>
      <c r="D81" s="539"/>
      <c r="E81" s="621"/>
      <c r="F81" s="288"/>
      <c r="G81" s="289"/>
      <c r="H81" s="277"/>
      <c r="I81" s="600"/>
      <c r="J81" s="277"/>
      <c r="K81" s="144"/>
      <c r="L81" s="144"/>
      <c r="M81" s="144"/>
      <c r="N81" s="190"/>
      <c r="O81" s="168">
        <f t="shared" si="4"/>
        <v>0</v>
      </c>
      <c r="P81" s="292"/>
      <c r="Q81" s="292"/>
      <c r="R81" s="277"/>
    </row>
    <row r="82" spans="1:19" s="39" customFormat="1">
      <c r="A82" s="303"/>
      <c r="B82" s="296"/>
      <c r="C82" s="623"/>
      <c r="D82" s="539"/>
      <c r="E82" s="621"/>
      <c r="F82" s="288"/>
      <c r="G82" s="289"/>
      <c r="H82" s="277"/>
      <c r="I82" s="600"/>
      <c r="J82" s="277"/>
      <c r="K82" s="144"/>
      <c r="L82" s="144"/>
      <c r="M82" s="145"/>
      <c r="N82" s="190"/>
      <c r="O82" s="168">
        <f t="shared" si="4"/>
        <v>0</v>
      </c>
      <c r="P82" s="292"/>
      <c r="Q82" s="292"/>
      <c r="R82" s="277"/>
    </row>
    <row r="83" spans="1:19" s="39" customFormat="1">
      <c r="A83" s="303"/>
      <c r="B83" s="296"/>
      <c r="C83" s="624"/>
      <c r="D83" s="519"/>
      <c r="E83" s="621"/>
      <c r="F83" s="288"/>
      <c r="G83" s="289"/>
      <c r="H83" s="278"/>
      <c r="I83" s="600"/>
      <c r="J83" s="278"/>
      <c r="K83" s="144"/>
      <c r="L83" s="144"/>
      <c r="M83" s="144"/>
      <c r="N83" s="190"/>
      <c r="O83" s="168">
        <f t="shared" si="4"/>
        <v>0</v>
      </c>
      <c r="P83" s="292"/>
      <c r="Q83" s="292"/>
      <c r="R83" s="278"/>
    </row>
    <row r="84" spans="1:19" s="39" customFormat="1" ht="11.25" customHeight="1">
      <c r="A84" s="303">
        <v>18</v>
      </c>
      <c r="B84" s="296" t="s">
        <v>251</v>
      </c>
      <c r="C84" s="630" t="s">
        <v>392</v>
      </c>
      <c r="D84" s="562" t="s">
        <v>44</v>
      </c>
      <c r="E84" s="621">
        <v>9.1999999999999993</v>
      </c>
      <c r="F84" s="298">
        <f>H84+J84+R84</f>
        <v>5.6988034109999992</v>
      </c>
      <c r="G84" s="289"/>
      <c r="H84" s="293">
        <f>G84*$P$7/1000</f>
        <v>0</v>
      </c>
      <c r="I84" s="600">
        <v>1.23E-2</v>
      </c>
      <c r="J84" s="293">
        <f>I84*$P$8/1000</f>
        <v>3.7497411000000001E-2</v>
      </c>
      <c r="K84" s="144" t="s">
        <v>393</v>
      </c>
      <c r="L84" s="72" t="s">
        <v>44</v>
      </c>
      <c r="M84" s="144">
        <v>1</v>
      </c>
      <c r="N84" s="190">
        <v>5</v>
      </c>
      <c r="O84" s="168">
        <f t="shared" ref="O84:O95" si="5">M84*N84</f>
        <v>5</v>
      </c>
      <c r="P84" s="293">
        <f>E84*F84</f>
        <v>52.428991381199985</v>
      </c>
      <c r="Q84" s="293">
        <f>SUM(O84:O87)</f>
        <v>5</v>
      </c>
      <c r="R84" s="293">
        <f>Q84*1.02*1.05*$R$13</f>
        <v>5.6613059999999988</v>
      </c>
      <c r="S84" s="39">
        <f>338-168</f>
        <v>170</v>
      </c>
    </row>
    <row r="85" spans="1:19" s="39" customFormat="1">
      <c r="A85" s="303"/>
      <c r="B85" s="296"/>
      <c r="C85" s="623"/>
      <c r="D85" s="539"/>
      <c r="E85" s="621"/>
      <c r="F85" s="298"/>
      <c r="G85" s="289"/>
      <c r="H85" s="293"/>
      <c r="I85" s="600"/>
      <c r="J85" s="293"/>
      <c r="K85" s="144"/>
      <c r="L85" s="144"/>
      <c r="M85" s="144"/>
      <c r="N85" s="190"/>
      <c r="O85" s="168">
        <f t="shared" si="5"/>
        <v>0</v>
      </c>
      <c r="P85" s="293"/>
      <c r="Q85" s="293"/>
      <c r="R85" s="293"/>
    </row>
    <row r="86" spans="1:19" s="39" customFormat="1">
      <c r="A86" s="303"/>
      <c r="B86" s="296"/>
      <c r="C86" s="623"/>
      <c r="D86" s="539"/>
      <c r="E86" s="621"/>
      <c r="F86" s="298"/>
      <c r="G86" s="289"/>
      <c r="H86" s="293"/>
      <c r="I86" s="600"/>
      <c r="J86" s="293"/>
      <c r="K86" s="144"/>
      <c r="L86" s="144"/>
      <c r="M86" s="145"/>
      <c r="N86" s="190"/>
      <c r="O86" s="168">
        <f t="shared" si="5"/>
        <v>0</v>
      </c>
      <c r="P86" s="293"/>
      <c r="Q86" s="293"/>
      <c r="R86" s="293"/>
    </row>
    <row r="87" spans="1:19" s="39" customFormat="1">
      <c r="A87" s="303"/>
      <c r="B87" s="296"/>
      <c r="C87" s="624"/>
      <c r="D87" s="519"/>
      <c r="E87" s="621"/>
      <c r="F87" s="298"/>
      <c r="G87" s="289"/>
      <c r="H87" s="293"/>
      <c r="I87" s="600"/>
      <c r="J87" s="293"/>
      <c r="K87" s="144"/>
      <c r="L87" s="144"/>
      <c r="M87" s="144"/>
      <c r="N87" s="190"/>
      <c r="O87" s="168">
        <f t="shared" si="5"/>
        <v>0</v>
      </c>
      <c r="P87" s="293"/>
      <c r="Q87" s="293"/>
      <c r="R87" s="293"/>
    </row>
    <row r="88" spans="1:19" ht="11.25" customHeight="1">
      <c r="A88" s="303">
        <v>19</v>
      </c>
      <c r="B88" s="567" t="s">
        <v>249</v>
      </c>
      <c r="C88" s="567" t="s">
        <v>408</v>
      </c>
      <c r="D88" s="287" t="s">
        <v>72</v>
      </c>
      <c r="E88" s="626">
        <f>9.2*1.4</f>
        <v>12.879999999999999</v>
      </c>
      <c r="F88" s="298">
        <f>H88+J88+R88</f>
        <v>2.2864275000000003</v>
      </c>
      <c r="G88" s="599"/>
      <c r="H88" s="293">
        <f>G88*$P$7/1000</f>
        <v>0</v>
      </c>
      <c r="I88" s="599">
        <v>0.75</v>
      </c>
      <c r="J88" s="293">
        <f>I88*$P$8/1000</f>
        <v>2.2864275000000003</v>
      </c>
      <c r="K88" s="142"/>
      <c r="L88" s="142"/>
      <c r="M88" s="142"/>
      <c r="N88" s="185"/>
      <c r="O88" s="193">
        <f t="shared" si="5"/>
        <v>0</v>
      </c>
      <c r="P88" s="293">
        <f>E88*F88</f>
        <v>29.4491862</v>
      </c>
      <c r="Q88" s="293">
        <f>SUM(O88:O91)</f>
        <v>0</v>
      </c>
      <c r="R88" s="293">
        <f>Q88*1.02*1.05*$R$13</f>
        <v>0</v>
      </c>
    </row>
    <row r="89" spans="1:19">
      <c r="A89" s="303"/>
      <c r="B89" s="567"/>
      <c r="C89" s="567"/>
      <c r="D89" s="287"/>
      <c r="E89" s="627"/>
      <c r="F89" s="298"/>
      <c r="G89" s="599"/>
      <c r="H89" s="293"/>
      <c r="I89" s="599"/>
      <c r="J89" s="293"/>
      <c r="K89" s="142"/>
      <c r="L89" s="142"/>
      <c r="M89" s="142"/>
      <c r="N89" s="185"/>
      <c r="O89" s="193">
        <f t="shared" si="5"/>
        <v>0</v>
      </c>
      <c r="P89" s="293"/>
      <c r="Q89" s="293"/>
      <c r="R89" s="293"/>
    </row>
    <row r="90" spans="1:19">
      <c r="A90" s="303"/>
      <c r="B90" s="567"/>
      <c r="C90" s="567"/>
      <c r="D90" s="287"/>
      <c r="E90" s="627"/>
      <c r="F90" s="298"/>
      <c r="G90" s="599"/>
      <c r="H90" s="293"/>
      <c r="I90" s="599"/>
      <c r="J90" s="293"/>
      <c r="K90" s="142"/>
      <c r="L90" s="142"/>
      <c r="M90" s="143"/>
      <c r="N90" s="185"/>
      <c r="O90" s="193">
        <f t="shared" si="5"/>
        <v>0</v>
      </c>
      <c r="P90" s="293"/>
      <c r="Q90" s="293"/>
      <c r="R90" s="293"/>
    </row>
    <row r="91" spans="1:19">
      <c r="A91" s="303"/>
      <c r="B91" s="567"/>
      <c r="C91" s="567"/>
      <c r="D91" s="287"/>
      <c r="E91" s="628"/>
      <c r="F91" s="298"/>
      <c r="G91" s="599"/>
      <c r="H91" s="293"/>
      <c r="I91" s="599"/>
      <c r="J91" s="293"/>
      <c r="K91" s="142"/>
      <c r="L91" s="142"/>
      <c r="M91" s="142"/>
      <c r="N91" s="185"/>
      <c r="O91" s="193">
        <f t="shared" si="5"/>
        <v>0</v>
      </c>
      <c r="P91" s="293"/>
      <c r="Q91" s="293"/>
      <c r="R91" s="293"/>
    </row>
    <row r="92" spans="1:19" ht="11.25" customHeight="1">
      <c r="A92" s="303">
        <v>20</v>
      </c>
      <c r="B92" s="320" t="s">
        <v>38</v>
      </c>
      <c r="C92" s="407" t="s">
        <v>633</v>
      </c>
      <c r="D92" s="287" t="s">
        <v>43</v>
      </c>
      <c r="E92" s="287">
        <v>106</v>
      </c>
      <c r="F92" s="298">
        <f>H92+J92+R92</f>
        <v>0.45877963368000002</v>
      </c>
      <c r="G92" s="599">
        <v>0.06</v>
      </c>
      <c r="H92" s="293">
        <f>G92*$P$7/1000</f>
        <v>0.14624939999999997</v>
      </c>
      <c r="I92" s="299">
        <v>0.05</v>
      </c>
      <c r="J92" s="293">
        <f>I92*$P$8/1000</f>
        <v>0.15242850000000002</v>
      </c>
      <c r="K92" s="142" t="s">
        <v>66</v>
      </c>
      <c r="L92" s="142" t="s">
        <v>43</v>
      </c>
      <c r="M92" s="142">
        <v>1.01</v>
      </c>
      <c r="N92" s="185">
        <v>0.14000000000000001</v>
      </c>
      <c r="O92" s="193">
        <f t="shared" si="5"/>
        <v>0.14140000000000003</v>
      </c>
      <c r="P92" s="293">
        <f>E92*F92</f>
        <v>48.630641170080004</v>
      </c>
      <c r="Q92" s="293">
        <f>SUM(O92:O95)</f>
        <v>0.14140000000000003</v>
      </c>
      <c r="R92" s="293">
        <f>Q92*1.02*1.05*$R$13</f>
        <v>0.16010173368000002</v>
      </c>
    </row>
    <row r="93" spans="1:19">
      <c r="A93" s="303"/>
      <c r="B93" s="567"/>
      <c r="C93" s="407"/>
      <c r="D93" s="287"/>
      <c r="E93" s="287"/>
      <c r="F93" s="298"/>
      <c r="G93" s="599"/>
      <c r="H93" s="293"/>
      <c r="I93" s="299"/>
      <c r="J93" s="293"/>
      <c r="K93" s="142"/>
      <c r="L93" s="142"/>
      <c r="M93" s="142"/>
      <c r="N93" s="185"/>
      <c r="O93" s="193">
        <f t="shared" si="5"/>
        <v>0</v>
      </c>
      <c r="P93" s="293"/>
      <c r="Q93" s="293"/>
      <c r="R93" s="293"/>
    </row>
    <row r="94" spans="1:19">
      <c r="A94" s="303"/>
      <c r="B94" s="567"/>
      <c r="C94" s="407"/>
      <c r="D94" s="287"/>
      <c r="E94" s="287"/>
      <c r="F94" s="298"/>
      <c r="G94" s="599"/>
      <c r="H94" s="293"/>
      <c r="I94" s="299"/>
      <c r="J94" s="293"/>
      <c r="K94" s="142"/>
      <c r="L94" s="142"/>
      <c r="M94" s="143"/>
      <c r="N94" s="185"/>
      <c r="O94" s="193">
        <f t="shared" si="5"/>
        <v>0</v>
      </c>
      <c r="P94" s="293"/>
      <c r="Q94" s="293"/>
      <c r="R94" s="293"/>
    </row>
    <row r="95" spans="1:19">
      <c r="A95" s="303"/>
      <c r="B95" s="567"/>
      <c r="C95" s="407"/>
      <c r="D95" s="287"/>
      <c r="E95" s="287"/>
      <c r="F95" s="298"/>
      <c r="G95" s="599"/>
      <c r="H95" s="293"/>
      <c r="I95" s="299"/>
      <c r="J95" s="293"/>
      <c r="K95" s="142"/>
      <c r="L95" s="142"/>
      <c r="M95" s="142"/>
      <c r="N95" s="185"/>
      <c r="O95" s="193">
        <f t="shared" si="5"/>
        <v>0</v>
      </c>
      <c r="P95" s="293"/>
      <c r="Q95" s="293"/>
      <c r="R95" s="293"/>
    </row>
    <row r="96" spans="1:19" ht="11.25" customHeight="1">
      <c r="A96" s="303">
        <v>21</v>
      </c>
      <c r="B96" s="320" t="s">
        <v>38</v>
      </c>
      <c r="C96" s="407" t="s">
        <v>634</v>
      </c>
      <c r="D96" s="287" t="s">
        <v>43</v>
      </c>
      <c r="E96" s="287">
        <v>34</v>
      </c>
      <c r="F96" s="298">
        <f>H96+J96+R96</f>
        <v>0.63031720547999992</v>
      </c>
      <c r="G96" s="599">
        <v>0.06</v>
      </c>
      <c r="H96" s="293">
        <f>G96*$P$7/1000</f>
        <v>0.14624939999999997</v>
      </c>
      <c r="I96" s="299">
        <v>0.05</v>
      </c>
      <c r="J96" s="293">
        <f>I96*$P$8/1000</f>
        <v>0.15242850000000002</v>
      </c>
      <c r="K96" s="142" t="s">
        <v>66</v>
      </c>
      <c r="L96" s="142" t="s">
        <v>43</v>
      </c>
      <c r="M96" s="142">
        <v>1.01</v>
      </c>
      <c r="N96" s="185">
        <v>0.28999999999999998</v>
      </c>
      <c r="O96" s="193">
        <f t="shared" ref="O96:O99" si="6">M96*N96</f>
        <v>0.29289999999999999</v>
      </c>
      <c r="P96" s="293">
        <f>E96*F96</f>
        <v>21.430784986319999</v>
      </c>
      <c r="Q96" s="293">
        <f>SUM(O96:O99)</f>
        <v>0.29289999999999999</v>
      </c>
      <c r="R96" s="293">
        <f>Q96*1.02*1.05*$R$13</f>
        <v>0.33163930547999998</v>
      </c>
    </row>
    <row r="97" spans="1:18">
      <c r="A97" s="303"/>
      <c r="B97" s="567"/>
      <c r="C97" s="407"/>
      <c r="D97" s="287"/>
      <c r="E97" s="287"/>
      <c r="F97" s="298"/>
      <c r="G97" s="599"/>
      <c r="H97" s="293"/>
      <c r="I97" s="299"/>
      <c r="J97" s="293"/>
      <c r="K97" s="142"/>
      <c r="L97" s="142"/>
      <c r="M97" s="142"/>
      <c r="N97" s="185"/>
      <c r="O97" s="193">
        <f t="shared" si="6"/>
        <v>0</v>
      </c>
      <c r="P97" s="293"/>
      <c r="Q97" s="293"/>
      <c r="R97" s="293"/>
    </row>
    <row r="98" spans="1:18">
      <c r="A98" s="303"/>
      <c r="B98" s="567"/>
      <c r="C98" s="407"/>
      <c r="D98" s="287"/>
      <c r="E98" s="287"/>
      <c r="F98" s="298"/>
      <c r="G98" s="599"/>
      <c r="H98" s="293"/>
      <c r="I98" s="299"/>
      <c r="J98" s="293"/>
      <c r="K98" s="142"/>
      <c r="L98" s="142"/>
      <c r="M98" s="143"/>
      <c r="N98" s="185"/>
      <c r="O98" s="193">
        <f t="shared" si="6"/>
        <v>0</v>
      </c>
      <c r="P98" s="293"/>
      <c r="Q98" s="293"/>
      <c r="R98" s="293"/>
    </row>
    <row r="99" spans="1:18">
      <c r="A99" s="303"/>
      <c r="B99" s="567"/>
      <c r="C99" s="407"/>
      <c r="D99" s="287"/>
      <c r="E99" s="287"/>
      <c r="F99" s="298"/>
      <c r="G99" s="599"/>
      <c r="H99" s="293"/>
      <c r="I99" s="299"/>
      <c r="J99" s="293"/>
      <c r="K99" s="142"/>
      <c r="L99" s="142"/>
      <c r="M99" s="142"/>
      <c r="N99" s="185"/>
      <c r="O99" s="193">
        <f t="shared" si="6"/>
        <v>0</v>
      </c>
      <c r="P99" s="293"/>
      <c r="Q99" s="293"/>
      <c r="R99" s="293"/>
    </row>
    <row r="100" spans="1:18" ht="11.25" customHeight="1">
      <c r="A100" s="303">
        <v>22</v>
      </c>
      <c r="B100" s="320" t="s">
        <v>38</v>
      </c>
      <c r="C100" s="407" t="s">
        <v>635</v>
      </c>
      <c r="D100" s="287" t="s">
        <v>43</v>
      </c>
      <c r="E100" s="287">
        <v>165</v>
      </c>
      <c r="F100" s="298">
        <f>H100+J100+R100</f>
        <v>0.74467558668</v>
      </c>
      <c r="G100" s="599">
        <v>0.06</v>
      </c>
      <c r="H100" s="293">
        <f>G100*$P$7/1000</f>
        <v>0.14624939999999997</v>
      </c>
      <c r="I100" s="299">
        <v>0.05</v>
      </c>
      <c r="J100" s="293">
        <f>I100*$P$8/1000</f>
        <v>0.15242850000000002</v>
      </c>
      <c r="K100" s="142" t="s">
        <v>66</v>
      </c>
      <c r="L100" s="142" t="s">
        <v>43</v>
      </c>
      <c r="M100" s="142">
        <v>1.01</v>
      </c>
      <c r="N100" s="185">
        <v>0.39</v>
      </c>
      <c r="O100" s="193">
        <f t="shared" ref="O100:O103" si="7">M100*N100</f>
        <v>0.39390000000000003</v>
      </c>
      <c r="P100" s="293">
        <f>E100*F100</f>
        <v>122.87147180220001</v>
      </c>
      <c r="Q100" s="293">
        <f>SUM(O100:O103)</f>
        <v>0.39390000000000003</v>
      </c>
      <c r="R100" s="293">
        <f>Q100*1.02*1.05*$R$13</f>
        <v>0.44599768668000001</v>
      </c>
    </row>
    <row r="101" spans="1:18">
      <c r="A101" s="303"/>
      <c r="B101" s="567"/>
      <c r="C101" s="407"/>
      <c r="D101" s="287"/>
      <c r="E101" s="287"/>
      <c r="F101" s="298"/>
      <c r="G101" s="599"/>
      <c r="H101" s="293"/>
      <c r="I101" s="299"/>
      <c r="J101" s="293"/>
      <c r="K101" s="142"/>
      <c r="L101" s="142"/>
      <c r="M101" s="142"/>
      <c r="N101" s="185"/>
      <c r="O101" s="193">
        <f t="shared" si="7"/>
        <v>0</v>
      </c>
      <c r="P101" s="293"/>
      <c r="Q101" s="293"/>
      <c r="R101" s="293"/>
    </row>
    <row r="102" spans="1:18">
      <c r="A102" s="303"/>
      <c r="B102" s="567"/>
      <c r="C102" s="407"/>
      <c r="D102" s="287"/>
      <c r="E102" s="287"/>
      <c r="F102" s="298"/>
      <c r="G102" s="599"/>
      <c r="H102" s="293"/>
      <c r="I102" s="299"/>
      <c r="J102" s="293"/>
      <c r="K102" s="142"/>
      <c r="L102" s="142"/>
      <c r="M102" s="143"/>
      <c r="N102" s="185"/>
      <c r="O102" s="193">
        <f t="shared" si="7"/>
        <v>0</v>
      </c>
      <c r="P102" s="293"/>
      <c r="Q102" s="293"/>
      <c r="R102" s="293"/>
    </row>
    <row r="103" spans="1:18">
      <c r="A103" s="303"/>
      <c r="B103" s="567"/>
      <c r="C103" s="407"/>
      <c r="D103" s="287"/>
      <c r="E103" s="287"/>
      <c r="F103" s="298"/>
      <c r="G103" s="599"/>
      <c r="H103" s="293"/>
      <c r="I103" s="299"/>
      <c r="J103" s="293"/>
      <c r="K103" s="142"/>
      <c r="L103" s="142"/>
      <c r="M103" s="142"/>
      <c r="N103" s="185"/>
      <c r="O103" s="193">
        <f t="shared" si="7"/>
        <v>0</v>
      </c>
      <c r="P103" s="293"/>
      <c r="Q103" s="293"/>
      <c r="R103" s="293"/>
    </row>
    <row r="104" spans="1:18" ht="11.25" customHeight="1">
      <c r="A104" s="303">
        <v>23</v>
      </c>
      <c r="B104" s="320" t="s">
        <v>38</v>
      </c>
      <c r="C104" s="407" t="s">
        <v>636</v>
      </c>
      <c r="D104" s="287" t="s">
        <v>43</v>
      </c>
      <c r="E104" s="287">
        <v>10</v>
      </c>
      <c r="F104" s="298">
        <f>H104+J104+R104</f>
        <v>1.0305715396799999</v>
      </c>
      <c r="G104" s="599">
        <v>0.06</v>
      </c>
      <c r="H104" s="293">
        <f>G104*$P$7/1000</f>
        <v>0.14624939999999997</v>
      </c>
      <c r="I104" s="299">
        <v>0.05</v>
      </c>
      <c r="J104" s="293">
        <f>I104*$P$8/1000</f>
        <v>0.15242850000000002</v>
      </c>
      <c r="K104" s="142" t="s">
        <v>66</v>
      </c>
      <c r="L104" s="142" t="s">
        <v>43</v>
      </c>
      <c r="M104" s="142">
        <v>1.01</v>
      </c>
      <c r="N104" s="185">
        <v>0.64</v>
      </c>
      <c r="O104" s="193">
        <f t="shared" ref="O104:O107" si="8">M104*N104</f>
        <v>0.64639999999999997</v>
      </c>
      <c r="P104" s="293">
        <f>E104*F104</f>
        <v>10.3057153968</v>
      </c>
      <c r="Q104" s="293">
        <f>SUM(O104:O107)</f>
        <v>0.64639999999999997</v>
      </c>
      <c r="R104" s="293">
        <f>Q104*1.02*1.05*$R$13</f>
        <v>0.73189363967999999</v>
      </c>
    </row>
    <row r="105" spans="1:18">
      <c r="A105" s="303"/>
      <c r="B105" s="567"/>
      <c r="C105" s="407"/>
      <c r="D105" s="287"/>
      <c r="E105" s="287"/>
      <c r="F105" s="298"/>
      <c r="G105" s="599"/>
      <c r="H105" s="293"/>
      <c r="I105" s="299"/>
      <c r="J105" s="293"/>
      <c r="K105" s="142"/>
      <c r="L105" s="142"/>
      <c r="M105" s="142"/>
      <c r="N105" s="185"/>
      <c r="O105" s="193">
        <f t="shared" si="8"/>
        <v>0</v>
      </c>
      <c r="P105" s="293"/>
      <c r="Q105" s="293"/>
      <c r="R105" s="293"/>
    </row>
    <row r="106" spans="1:18">
      <c r="A106" s="303"/>
      <c r="B106" s="567"/>
      <c r="C106" s="407"/>
      <c r="D106" s="287"/>
      <c r="E106" s="287"/>
      <c r="F106" s="298"/>
      <c r="G106" s="599"/>
      <c r="H106" s="293"/>
      <c r="I106" s="299"/>
      <c r="J106" s="293"/>
      <c r="K106" s="142"/>
      <c r="L106" s="142"/>
      <c r="M106" s="143"/>
      <c r="N106" s="185"/>
      <c r="O106" s="193">
        <f t="shared" si="8"/>
        <v>0</v>
      </c>
      <c r="P106" s="293"/>
      <c r="Q106" s="293"/>
      <c r="R106" s="293"/>
    </row>
    <row r="107" spans="1:18">
      <c r="A107" s="303"/>
      <c r="B107" s="567"/>
      <c r="C107" s="407"/>
      <c r="D107" s="287"/>
      <c r="E107" s="287"/>
      <c r="F107" s="298"/>
      <c r="G107" s="599"/>
      <c r="H107" s="293"/>
      <c r="I107" s="299"/>
      <c r="J107" s="293"/>
      <c r="K107" s="142"/>
      <c r="L107" s="142"/>
      <c r="M107" s="142"/>
      <c r="N107" s="185"/>
      <c r="O107" s="193">
        <f t="shared" si="8"/>
        <v>0</v>
      </c>
      <c r="P107" s="293"/>
      <c r="Q107" s="293"/>
      <c r="R107" s="293"/>
    </row>
    <row r="108" spans="1:18" ht="11.25" customHeight="1">
      <c r="A108" s="303">
        <v>24</v>
      </c>
      <c r="B108" s="320" t="s">
        <v>32</v>
      </c>
      <c r="C108" s="407" t="s">
        <v>637</v>
      </c>
      <c r="D108" s="287" t="s">
        <v>68</v>
      </c>
      <c r="E108" s="287">
        <v>36</v>
      </c>
      <c r="F108" s="298">
        <f>H108+J108+R108</f>
        <v>2.3821076999999997</v>
      </c>
      <c r="G108" s="599">
        <v>0.23100000000000001</v>
      </c>
      <c r="H108" s="293">
        <f>G108*$P$7/1000</f>
        <v>0.56306018999999996</v>
      </c>
      <c r="I108" s="299">
        <v>0.151</v>
      </c>
      <c r="J108" s="293">
        <f>I108*$P$8/1000</f>
        <v>0.46033406999999998</v>
      </c>
      <c r="K108" s="142" t="s">
        <v>222</v>
      </c>
      <c r="L108" s="142" t="s">
        <v>68</v>
      </c>
      <c r="M108" s="142">
        <v>1</v>
      </c>
      <c r="N108" s="185">
        <v>1.2</v>
      </c>
      <c r="O108" s="193">
        <f t="shared" ref="O108:O111" si="9">M108*N108</f>
        <v>1.2</v>
      </c>
      <c r="P108" s="293">
        <f>E108*F108</f>
        <v>85.755877199999986</v>
      </c>
      <c r="Q108" s="293">
        <f>SUM(O108:O111)</f>
        <v>1.2</v>
      </c>
      <c r="R108" s="293">
        <f>Q108*1.02*1.05*$R$13</f>
        <v>1.3587134400000001</v>
      </c>
    </row>
    <row r="109" spans="1:18">
      <c r="A109" s="303"/>
      <c r="B109" s="567"/>
      <c r="C109" s="407"/>
      <c r="D109" s="287"/>
      <c r="E109" s="287"/>
      <c r="F109" s="298"/>
      <c r="G109" s="599"/>
      <c r="H109" s="293"/>
      <c r="I109" s="299"/>
      <c r="J109" s="293"/>
      <c r="K109" s="142"/>
      <c r="L109" s="142"/>
      <c r="M109" s="142"/>
      <c r="N109" s="185"/>
      <c r="O109" s="193">
        <f t="shared" si="9"/>
        <v>0</v>
      </c>
      <c r="P109" s="293"/>
      <c r="Q109" s="293"/>
      <c r="R109" s="293"/>
    </row>
    <row r="110" spans="1:18">
      <c r="A110" s="303"/>
      <c r="B110" s="567"/>
      <c r="C110" s="407"/>
      <c r="D110" s="287"/>
      <c r="E110" s="287"/>
      <c r="F110" s="298"/>
      <c r="G110" s="599"/>
      <c r="H110" s="293"/>
      <c r="I110" s="299"/>
      <c r="J110" s="293"/>
      <c r="K110" s="142"/>
      <c r="L110" s="142"/>
      <c r="M110" s="143"/>
      <c r="N110" s="185"/>
      <c r="O110" s="193">
        <f t="shared" si="9"/>
        <v>0</v>
      </c>
      <c r="P110" s="293"/>
      <c r="Q110" s="293"/>
      <c r="R110" s="293"/>
    </row>
    <row r="111" spans="1:18">
      <c r="A111" s="303"/>
      <c r="B111" s="567"/>
      <c r="C111" s="407"/>
      <c r="D111" s="287"/>
      <c r="E111" s="287"/>
      <c r="F111" s="298"/>
      <c r="G111" s="599"/>
      <c r="H111" s="293"/>
      <c r="I111" s="299"/>
      <c r="J111" s="293"/>
      <c r="K111" s="142"/>
      <c r="L111" s="142"/>
      <c r="M111" s="142"/>
      <c r="N111" s="185"/>
      <c r="O111" s="193">
        <f t="shared" si="9"/>
        <v>0</v>
      </c>
      <c r="P111" s="293"/>
      <c r="Q111" s="293"/>
      <c r="R111" s="293"/>
    </row>
    <row r="112" spans="1:18" ht="11.25" customHeight="1">
      <c r="A112" s="303">
        <v>25</v>
      </c>
      <c r="B112" s="567" t="s">
        <v>33</v>
      </c>
      <c r="C112" s="604" t="s">
        <v>638</v>
      </c>
      <c r="D112" s="619" t="s">
        <v>44</v>
      </c>
      <c r="E112" s="626">
        <v>1.5</v>
      </c>
      <c r="F112" s="629">
        <f>H112+J112+R112</f>
        <v>57.630666347443999</v>
      </c>
      <c r="G112" s="599">
        <v>5.86</v>
      </c>
      <c r="H112" s="601">
        <f>G112*$P$7/1000</f>
        <v>14.2836914</v>
      </c>
      <c r="I112" s="599">
        <v>7.14</v>
      </c>
      <c r="J112" s="601">
        <f>I112*$P$8/1000</f>
        <v>21.766789799999998</v>
      </c>
      <c r="K112" s="86" t="s">
        <v>95</v>
      </c>
      <c r="L112" s="89" t="s">
        <v>72</v>
      </c>
      <c r="M112" s="87">
        <v>6.0999999999999999E-2</v>
      </c>
      <c r="N112" s="185">
        <v>241.67</v>
      </c>
      <c r="O112" s="193">
        <f t="shared" ref="O112:O119" si="10">M112*N112</f>
        <v>14.741869999999999</v>
      </c>
      <c r="P112" s="601">
        <f>E112*F112</f>
        <v>86.445999521166002</v>
      </c>
      <c r="Q112" s="601">
        <f>SUM(O112:O115)</f>
        <v>19.059369999999998</v>
      </c>
      <c r="R112" s="601">
        <f>Q112*1.02*1.05*$R$13</f>
        <v>21.580185147443999</v>
      </c>
    </row>
    <row r="113" spans="1:18">
      <c r="A113" s="303"/>
      <c r="B113" s="567"/>
      <c r="C113" s="605"/>
      <c r="D113" s="398"/>
      <c r="E113" s="627"/>
      <c r="F113" s="474"/>
      <c r="G113" s="599"/>
      <c r="H113" s="301"/>
      <c r="I113" s="599"/>
      <c r="J113" s="301"/>
      <c r="K113" s="103" t="s">
        <v>639</v>
      </c>
      <c r="L113" s="115" t="s">
        <v>295</v>
      </c>
      <c r="M113" s="61">
        <v>0.157</v>
      </c>
      <c r="N113" s="185">
        <v>27.5</v>
      </c>
      <c r="O113" s="193">
        <f t="shared" si="10"/>
        <v>4.3174999999999999</v>
      </c>
      <c r="P113" s="301"/>
      <c r="Q113" s="301"/>
      <c r="R113" s="301"/>
    </row>
    <row r="114" spans="1:18">
      <c r="A114" s="303"/>
      <c r="B114" s="567"/>
      <c r="C114" s="605"/>
      <c r="D114" s="398"/>
      <c r="E114" s="627"/>
      <c r="F114" s="474"/>
      <c r="G114" s="599"/>
      <c r="H114" s="301"/>
      <c r="I114" s="599"/>
      <c r="J114" s="301"/>
      <c r="K114" s="86"/>
      <c r="L114" s="89"/>
      <c r="M114" s="87"/>
      <c r="N114" s="185"/>
      <c r="O114" s="193">
        <f t="shared" si="10"/>
        <v>0</v>
      </c>
      <c r="P114" s="301"/>
      <c r="Q114" s="301"/>
      <c r="R114" s="301"/>
    </row>
    <row r="115" spans="1:18">
      <c r="A115" s="303"/>
      <c r="B115" s="567"/>
      <c r="C115" s="631"/>
      <c r="D115" s="620"/>
      <c r="E115" s="628"/>
      <c r="F115" s="475"/>
      <c r="G115" s="599"/>
      <c r="H115" s="302"/>
      <c r="I115" s="599"/>
      <c r="J115" s="302"/>
      <c r="K115" s="142"/>
      <c r="L115" s="142"/>
      <c r="M115" s="142"/>
      <c r="N115" s="185"/>
      <c r="O115" s="193">
        <f t="shared" si="10"/>
        <v>0</v>
      </c>
      <c r="P115" s="302"/>
      <c r="Q115" s="302"/>
      <c r="R115" s="302"/>
    </row>
    <row r="116" spans="1:18" s="39" customFormat="1">
      <c r="A116" s="303">
        <v>26</v>
      </c>
      <c r="B116" s="617" t="s">
        <v>123</v>
      </c>
      <c r="C116" s="407" t="s">
        <v>436</v>
      </c>
      <c r="D116" s="619" t="s">
        <v>44</v>
      </c>
      <c r="E116" s="303">
        <v>1.5</v>
      </c>
      <c r="F116" s="288">
        <f>H116+J116+R116</f>
        <v>135.87134399999999</v>
      </c>
      <c r="G116" s="289"/>
      <c r="H116" s="292">
        <f>G116*$P$7/1000</f>
        <v>0</v>
      </c>
      <c r="I116" s="289"/>
      <c r="J116" s="292">
        <f>I116*$P$8/1000</f>
        <v>0</v>
      </c>
      <c r="K116" s="76" t="s">
        <v>155</v>
      </c>
      <c r="L116" s="77" t="s">
        <v>44</v>
      </c>
      <c r="M116" s="144">
        <v>1</v>
      </c>
      <c r="N116" s="190">
        <v>120</v>
      </c>
      <c r="O116" s="168">
        <f t="shared" si="10"/>
        <v>120</v>
      </c>
      <c r="P116" s="292">
        <f>E116*F116</f>
        <v>203.80701599999998</v>
      </c>
      <c r="Q116" s="292">
        <f>SUM(O116:O119)</f>
        <v>120</v>
      </c>
      <c r="R116" s="292">
        <f>Q116*1.02*1.05*$R$13</f>
        <v>135.87134399999999</v>
      </c>
    </row>
    <row r="117" spans="1:18" s="39" customFormat="1">
      <c r="A117" s="303"/>
      <c r="B117" s="451"/>
      <c r="C117" s="407"/>
      <c r="D117" s="398"/>
      <c r="E117" s="303"/>
      <c r="F117" s="288"/>
      <c r="G117" s="289"/>
      <c r="H117" s="292"/>
      <c r="I117" s="289"/>
      <c r="J117" s="292"/>
      <c r="K117" s="144"/>
      <c r="L117" s="144"/>
      <c r="M117" s="144"/>
      <c r="N117" s="190"/>
      <c r="O117" s="168">
        <f t="shared" si="10"/>
        <v>0</v>
      </c>
      <c r="P117" s="292"/>
      <c r="Q117" s="292"/>
      <c r="R117" s="292"/>
    </row>
    <row r="118" spans="1:18" s="39" customFormat="1">
      <c r="A118" s="303"/>
      <c r="B118" s="451"/>
      <c r="C118" s="407"/>
      <c r="D118" s="398"/>
      <c r="E118" s="303"/>
      <c r="F118" s="288"/>
      <c r="G118" s="289"/>
      <c r="H118" s="292"/>
      <c r="I118" s="289"/>
      <c r="J118" s="292"/>
      <c r="K118" s="144"/>
      <c r="L118" s="144"/>
      <c r="M118" s="145"/>
      <c r="N118" s="190"/>
      <c r="O118" s="168">
        <f t="shared" si="10"/>
        <v>0</v>
      </c>
      <c r="P118" s="292"/>
      <c r="Q118" s="292"/>
      <c r="R118" s="292"/>
    </row>
    <row r="119" spans="1:18" s="39" customFormat="1">
      <c r="A119" s="303"/>
      <c r="B119" s="618"/>
      <c r="C119" s="407"/>
      <c r="D119" s="620"/>
      <c r="E119" s="303"/>
      <c r="F119" s="288"/>
      <c r="G119" s="289"/>
      <c r="H119" s="292"/>
      <c r="I119" s="289"/>
      <c r="J119" s="292"/>
      <c r="K119" s="144"/>
      <c r="L119" s="144"/>
      <c r="M119" s="144"/>
      <c r="N119" s="190"/>
      <c r="O119" s="168">
        <f t="shared" si="10"/>
        <v>0</v>
      </c>
      <c r="P119" s="292"/>
      <c r="Q119" s="292"/>
      <c r="R119" s="292"/>
    </row>
    <row r="120" spans="1:18">
      <c r="A120" s="303">
        <v>27</v>
      </c>
      <c r="B120" s="567" t="s">
        <v>123</v>
      </c>
      <c r="C120" s="567" t="s">
        <v>640</v>
      </c>
      <c r="D120" s="287" t="s">
        <v>68</v>
      </c>
      <c r="E120" s="287">
        <v>1</v>
      </c>
      <c r="F120" s="298">
        <f>H120+J120+R120</f>
        <v>80.390545200000005</v>
      </c>
      <c r="G120" s="599"/>
      <c r="H120" s="293">
        <f>G120*$P$7/1000</f>
        <v>0</v>
      </c>
      <c r="I120" s="599"/>
      <c r="J120" s="293">
        <f>I120*$P$8/1000</f>
        <v>0</v>
      </c>
      <c r="K120" s="142" t="s">
        <v>142</v>
      </c>
      <c r="L120" s="142" t="s">
        <v>68</v>
      </c>
      <c r="M120" s="142">
        <v>1</v>
      </c>
      <c r="N120" s="185">
        <v>71</v>
      </c>
      <c r="O120" s="193">
        <f t="shared" ref="O120:O123" si="11">M120*N120</f>
        <v>71</v>
      </c>
      <c r="P120" s="293">
        <f>E120*F120</f>
        <v>80.390545200000005</v>
      </c>
      <c r="Q120" s="293">
        <f>SUM(O120:O123)</f>
        <v>71</v>
      </c>
      <c r="R120" s="293">
        <f>Q120*1.02*1.05*$R$13</f>
        <v>80.390545200000005</v>
      </c>
    </row>
    <row r="121" spans="1:18">
      <c r="A121" s="303"/>
      <c r="B121" s="567"/>
      <c r="C121" s="567"/>
      <c r="D121" s="287"/>
      <c r="E121" s="287"/>
      <c r="F121" s="298"/>
      <c r="G121" s="599"/>
      <c r="H121" s="293"/>
      <c r="I121" s="599"/>
      <c r="J121" s="293"/>
      <c r="K121" s="142"/>
      <c r="L121" s="142"/>
      <c r="M121" s="142"/>
      <c r="N121" s="185"/>
      <c r="O121" s="193">
        <f t="shared" si="11"/>
        <v>0</v>
      </c>
      <c r="P121" s="293"/>
      <c r="Q121" s="293"/>
      <c r="R121" s="293"/>
    </row>
    <row r="122" spans="1:18">
      <c r="A122" s="303"/>
      <c r="B122" s="567"/>
      <c r="C122" s="567"/>
      <c r="D122" s="287"/>
      <c r="E122" s="287"/>
      <c r="F122" s="298"/>
      <c r="G122" s="599"/>
      <c r="H122" s="293"/>
      <c r="I122" s="599"/>
      <c r="J122" s="293"/>
      <c r="K122" s="142"/>
      <c r="L122" s="142"/>
      <c r="M122" s="143"/>
      <c r="N122" s="185"/>
      <c r="O122" s="193">
        <f t="shared" si="11"/>
        <v>0</v>
      </c>
      <c r="P122" s="293"/>
      <c r="Q122" s="293"/>
      <c r="R122" s="293"/>
    </row>
    <row r="123" spans="1:18">
      <c r="A123" s="303"/>
      <c r="B123" s="567"/>
      <c r="C123" s="567"/>
      <c r="D123" s="287"/>
      <c r="E123" s="287"/>
      <c r="F123" s="298"/>
      <c r="G123" s="599"/>
      <c r="H123" s="293"/>
      <c r="I123" s="599"/>
      <c r="J123" s="293"/>
      <c r="K123" s="142"/>
      <c r="L123" s="142"/>
      <c r="M123" s="142"/>
      <c r="N123" s="185"/>
      <c r="O123" s="193">
        <f t="shared" si="11"/>
        <v>0</v>
      </c>
      <c r="P123" s="293"/>
      <c r="Q123" s="293"/>
      <c r="R123" s="293"/>
    </row>
    <row r="124" spans="1:18" s="39" customFormat="1">
      <c r="A124" s="303">
        <v>28</v>
      </c>
      <c r="B124" s="296" t="s">
        <v>641</v>
      </c>
      <c r="C124" s="622" t="s">
        <v>642</v>
      </c>
      <c r="D124" s="562" t="s">
        <v>68</v>
      </c>
      <c r="E124" s="625">
        <v>12</v>
      </c>
      <c r="F124" s="288">
        <f>H124+J124+R124</f>
        <v>3.6484065320000001</v>
      </c>
      <c r="G124" s="289">
        <v>0.79</v>
      </c>
      <c r="H124" s="292">
        <f>G124*$P$7/1000</f>
        <v>1.9256171</v>
      </c>
      <c r="I124" s="600">
        <v>0.06</v>
      </c>
      <c r="J124" s="292">
        <f>I124*$P$8/1000</f>
        <v>0.1829142</v>
      </c>
      <c r="K124" s="144" t="s">
        <v>149</v>
      </c>
      <c r="L124" s="142" t="s">
        <v>68</v>
      </c>
      <c r="M124" s="142">
        <v>1</v>
      </c>
      <c r="N124" s="185">
        <v>1.36</v>
      </c>
      <c r="O124" s="193">
        <f t="shared" ref="O124" si="12">M124*N124</f>
        <v>1.36</v>
      </c>
      <c r="P124" s="292">
        <f>E124*F124</f>
        <v>43.780878384000005</v>
      </c>
      <c r="Q124" s="292">
        <f>SUM(O124:O127)</f>
        <v>1.36</v>
      </c>
      <c r="R124" s="292">
        <f>Q124*1.02*1.05*$R$13</f>
        <v>1.5398752320000002</v>
      </c>
    </row>
    <row r="125" spans="1:18" s="39" customFormat="1">
      <c r="A125" s="303"/>
      <c r="B125" s="296"/>
      <c r="C125" s="623"/>
      <c r="D125" s="539"/>
      <c r="E125" s="625"/>
      <c r="F125" s="288"/>
      <c r="G125" s="289"/>
      <c r="H125" s="292"/>
      <c r="I125" s="600"/>
      <c r="J125" s="292"/>
      <c r="K125" s="144"/>
      <c r="L125" s="144"/>
      <c r="M125" s="144"/>
      <c r="N125" s="190"/>
      <c r="O125" s="168">
        <f t="shared" ref="O125:O128" si="13">M125*N125</f>
        <v>0</v>
      </c>
      <c r="P125" s="292"/>
      <c r="Q125" s="292"/>
      <c r="R125" s="292"/>
    </row>
    <row r="126" spans="1:18" s="39" customFormat="1">
      <c r="A126" s="303"/>
      <c r="B126" s="296"/>
      <c r="C126" s="623"/>
      <c r="D126" s="539"/>
      <c r="E126" s="625"/>
      <c r="F126" s="288"/>
      <c r="G126" s="289"/>
      <c r="H126" s="292"/>
      <c r="I126" s="600"/>
      <c r="J126" s="292"/>
      <c r="K126" s="144"/>
      <c r="L126" s="144"/>
      <c r="M126" s="145"/>
      <c r="N126" s="190"/>
      <c r="O126" s="168">
        <f t="shared" si="13"/>
        <v>0</v>
      </c>
      <c r="P126" s="292"/>
      <c r="Q126" s="292"/>
      <c r="R126" s="292"/>
    </row>
    <row r="127" spans="1:18" s="39" customFormat="1">
      <c r="A127" s="303"/>
      <c r="B127" s="296"/>
      <c r="C127" s="624"/>
      <c r="D127" s="519"/>
      <c r="E127" s="625"/>
      <c r="F127" s="288"/>
      <c r="G127" s="289"/>
      <c r="H127" s="292"/>
      <c r="I127" s="600"/>
      <c r="J127" s="292"/>
      <c r="K127" s="144"/>
      <c r="L127" s="144"/>
      <c r="M127" s="144"/>
      <c r="N127" s="190"/>
      <c r="O127" s="168">
        <f t="shared" si="13"/>
        <v>0</v>
      </c>
      <c r="P127" s="292"/>
      <c r="Q127" s="292"/>
      <c r="R127" s="292"/>
    </row>
    <row r="128" spans="1:18" s="39" customFormat="1">
      <c r="A128" s="303">
        <v>29</v>
      </c>
      <c r="B128" s="296" t="s">
        <v>641</v>
      </c>
      <c r="C128" s="622" t="s">
        <v>643</v>
      </c>
      <c r="D128" s="562" t="s">
        <v>68</v>
      </c>
      <c r="E128" s="625">
        <v>1</v>
      </c>
      <c r="F128" s="288">
        <f>H128+J128+R128</f>
        <v>15.695665699999999</v>
      </c>
      <c r="G128" s="289">
        <v>0.79</v>
      </c>
      <c r="H128" s="292">
        <f>G128*$P$7/1000</f>
        <v>1.9256171</v>
      </c>
      <c r="I128" s="600">
        <v>0.06</v>
      </c>
      <c r="J128" s="292">
        <f>I128*$P$8/1000</f>
        <v>0.1829142</v>
      </c>
      <c r="K128" s="144" t="s">
        <v>149</v>
      </c>
      <c r="L128" s="142" t="s">
        <v>68</v>
      </c>
      <c r="M128" s="142">
        <v>1</v>
      </c>
      <c r="N128" s="185">
        <v>12</v>
      </c>
      <c r="O128" s="193">
        <f t="shared" si="13"/>
        <v>12</v>
      </c>
      <c r="P128" s="292">
        <f>E128*F128</f>
        <v>15.695665699999999</v>
      </c>
      <c r="Q128" s="292">
        <f>SUM(O128:O131)</f>
        <v>12</v>
      </c>
      <c r="R128" s="292">
        <f>Q128*1.02*1.05*$R$13</f>
        <v>13.5871344</v>
      </c>
    </row>
    <row r="129" spans="1:18" s="39" customFormat="1">
      <c r="A129" s="303"/>
      <c r="B129" s="296"/>
      <c r="C129" s="623"/>
      <c r="D129" s="539"/>
      <c r="E129" s="625"/>
      <c r="F129" s="288"/>
      <c r="G129" s="289"/>
      <c r="H129" s="292"/>
      <c r="I129" s="600"/>
      <c r="J129" s="292"/>
      <c r="K129" s="144"/>
      <c r="L129" s="144"/>
      <c r="M129" s="144"/>
      <c r="N129" s="190"/>
      <c r="O129" s="168">
        <f t="shared" ref="O129:O131" si="14">M129*N129</f>
        <v>0</v>
      </c>
      <c r="P129" s="292"/>
      <c r="Q129" s="292"/>
      <c r="R129" s="292"/>
    </row>
    <row r="130" spans="1:18" s="39" customFormat="1">
      <c r="A130" s="303"/>
      <c r="B130" s="296"/>
      <c r="C130" s="623"/>
      <c r="D130" s="539"/>
      <c r="E130" s="625"/>
      <c r="F130" s="288"/>
      <c r="G130" s="289"/>
      <c r="H130" s="292"/>
      <c r="I130" s="600"/>
      <c r="J130" s="292"/>
      <c r="K130" s="144"/>
      <c r="L130" s="144"/>
      <c r="M130" s="145"/>
      <c r="N130" s="190"/>
      <c r="O130" s="168">
        <f t="shared" si="14"/>
        <v>0</v>
      </c>
      <c r="P130" s="292"/>
      <c r="Q130" s="292"/>
      <c r="R130" s="292"/>
    </row>
    <row r="131" spans="1:18" s="39" customFormat="1">
      <c r="A131" s="303"/>
      <c r="B131" s="296"/>
      <c r="C131" s="624"/>
      <c r="D131" s="519"/>
      <c r="E131" s="625"/>
      <c r="F131" s="288"/>
      <c r="G131" s="289"/>
      <c r="H131" s="292"/>
      <c r="I131" s="600"/>
      <c r="J131" s="292"/>
      <c r="K131" s="144"/>
      <c r="L131" s="144"/>
      <c r="M131" s="144"/>
      <c r="N131" s="190"/>
      <c r="O131" s="168">
        <f t="shared" si="14"/>
        <v>0</v>
      </c>
      <c r="P131" s="292"/>
      <c r="Q131" s="292"/>
      <c r="R131" s="292"/>
    </row>
    <row r="132" spans="1:18">
      <c r="A132" s="303">
        <v>30</v>
      </c>
      <c r="B132" s="567" t="s">
        <v>14</v>
      </c>
      <c r="C132" s="283" t="s">
        <v>644</v>
      </c>
      <c r="D132" s="603" t="s">
        <v>68</v>
      </c>
      <c r="E132" s="550">
        <v>2</v>
      </c>
      <c r="F132" s="298">
        <f>H132+J132+R132</f>
        <v>3.0614644200000001</v>
      </c>
      <c r="G132" s="599">
        <v>0.23100000000000001</v>
      </c>
      <c r="H132" s="293">
        <f>G132*$P$7/1000</f>
        <v>0.56306018999999996</v>
      </c>
      <c r="I132" s="599">
        <v>0.151</v>
      </c>
      <c r="J132" s="293">
        <f>I132*$P$8/1000</f>
        <v>0.46033406999999998</v>
      </c>
      <c r="K132" s="142" t="s">
        <v>122</v>
      </c>
      <c r="L132" s="142" t="s">
        <v>68</v>
      </c>
      <c r="M132" s="142">
        <v>1</v>
      </c>
      <c r="N132" s="185">
        <v>1.8</v>
      </c>
      <c r="O132" s="193">
        <f t="shared" ref="O132:O139" si="15">M132*N132</f>
        <v>1.8</v>
      </c>
      <c r="P132" s="293">
        <f>E132*F132</f>
        <v>6.1229288400000002</v>
      </c>
      <c r="Q132" s="293">
        <f>SUM(O132:O135)</f>
        <v>1.8</v>
      </c>
      <c r="R132" s="293">
        <f>Q132*1.02*1.05*$R$13</f>
        <v>2.0380701600000002</v>
      </c>
    </row>
    <row r="133" spans="1:18">
      <c r="A133" s="303"/>
      <c r="B133" s="567"/>
      <c r="C133" s="283"/>
      <c r="D133" s="603"/>
      <c r="E133" s="550"/>
      <c r="F133" s="298"/>
      <c r="G133" s="599"/>
      <c r="H133" s="293"/>
      <c r="I133" s="599"/>
      <c r="J133" s="293"/>
      <c r="K133" s="142"/>
      <c r="L133" s="142"/>
      <c r="M133" s="142"/>
      <c r="N133" s="185"/>
      <c r="O133" s="193">
        <f t="shared" si="15"/>
        <v>0</v>
      </c>
      <c r="P133" s="293"/>
      <c r="Q133" s="293"/>
      <c r="R133" s="293"/>
    </row>
    <row r="134" spans="1:18">
      <c r="A134" s="303"/>
      <c r="B134" s="567"/>
      <c r="C134" s="283"/>
      <c r="D134" s="603"/>
      <c r="E134" s="550"/>
      <c r="F134" s="298"/>
      <c r="G134" s="599"/>
      <c r="H134" s="293"/>
      <c r="I134" s="599"/>
      <c r="J134" s="293"/>
      <c r="K134" s="142"/>
      <c r="L134" s="142"/>
      <c r="M134" s="142"/>
      <c r="N134" s="185"/>
      <c r="O134" s="193">
        <f t="shared" si="15"/>
        <v>0</v>
      </c>
      <c r="P134" s="293"/>
      <c r="Q134" s="293"/>
      <c r="R134" s="293"/>
    </row>
    <row r="135" spans="1:18">
      <c r="A135" s="303"/>
      <c r="B135" s="567"/>
      <c r="C135" s="283"/>
      <c r="D135" s="603"/>
      <c r="E135" s="550"/>
      <c r="F135" s="298"/>
      <c r="G135" s="599"/>
      <c r="H135" s="293"/>
      <c r="I135" s="599"/>
      <c r="J135" s="293"/>
      <c r="K135" s="142"/>
      <c r="L135" s="142"/>
      <c r="M135" s="142"/>
      <c r="N135" s="185"/>
      <c r="O135" s="193">
        <f t="shared" si="15"/>
        <v>0</v>
      </c>
      <c r="P135" s="293"/>
      <c r="Q135" s="293"/>
      <c r="R135" s="293"/>
    </row>
    <row r="136" spans="1:18">
      <c r="A136" s="303">
        <v>31</v>
      </c>
      <c r="B136" s="567" t="s">
        <v>14</v>
      </c>
      <c r="C136" s="283" t="s">
        <v>645</v>
      </c>
      <c r="D136" s="603" t="s">
        <v>68</v>
      </c>
      <c r="E136" s="550">
        <v>2</v>
      </c>
      <c r="F136" s="298">
        <f>H136+J136+R136</f>
        <v>2.8350121800000001</v>
      </c>
      <c r="G136" s="599">
        <v>0.23100000000000001</v>
      </c>
      <c r="H136" s="293">
        <f>G136*$P$7/1000</f>
        <v>0.56306018999999996</v>
      </c>
      <c r="I136" s="599">
        <v>0.151</v>
      </c>
      <c r="J136" s="293">
        <f>I136*$P$8/1000</f>
        <v>0.46033406999999998</v>
      </c>
      <c r="K136" s="142" t="s">
        <v>122</v>
      </c>
      <c r="L136" s="142" t="s">
        <v>68</v>
      </c>
      <c r="M136" s="142">
        <v>1</v>
      </c>
      <c r="N136" s="185">
        <v>1.6</v>
      </c>
      <c r="O136" s="193">
        <f t="shared" si="15"/>
        <v>1.6</v>
      </c>
      <c r="P136" s="293">
        <f>E136*F136</f>
        <v>5.6700243600000002</v>
      </c>
      <c r="Q136" s="293">
        <f>SUM(O136:O139)</f>
        <v>1.6</v>
      </c>
      <c r="R136" s="293">
        <f>Q136*1.02*1.05*$R$13</f>
        <v>1.8116179200000002</v>
      </c>
    </row>
    <row r="137" spans="1:18">
      <c r="A137" s="303"/>
      <c r="B137" s="567"/>
      <c r="C137" s="283"/>
      <c r="D137" s="603"/>
      <c r="E137" s="550"/>
      <c r="F137" s="298"/>
      <c r="G137" s="599"/>
      <c r="H137" s="293"/>
      <c r="I137" s="599"/>
      <c r="J137" s="293"/>
      <c r="K137" s="142"/>
      <c r="L137" s="142"/>
      <c r="M137" s="142"/>
      <c r="N137" s="185"/>
      <c r="O137" s="193">
        <f t="shared" si="15"/>
        <v>0</v>
      </c>
      <c r="P137" s="293"/>
      <c r="Q137" s="293"/>
      <c r="R137" s="293"/>
    </row>
    <row r="138" spans="1:18">
      <c r="A138" s="303"/>
      <c r="B138" s="567"/>
      <c r="C138" s="283"/>
      <c r="D138" s="603"/>
      <c r="E138" s="550"/>
      <c r="F138" s="298"/>
      <c r="G138" s="599"/>
      <c r="H138" s="293"/>
      <c r="I138" s="599"/>
      <c r="J138" s="293"/>
      <c r="K138" s="142"/>
      <c r="L138" s="142"/>
      <c r="M138" s="142"/>
      <c r="N138" s="185"/>
      <c r="O138" s="193">
        <f t="shared" si="15"/>
        <v>0</v>
      </c>
      <c r="P138" s="293"/>
      <c r="Q138" s="293"/>
      <c r="R138" s="293"/>
    </row>
    <row r="139" spans="1:18">
      <c r="A139" s="303"/>
      <c r="B139" s="567"/>
      <c r="C139" s="283"/>
      <c r="D139" s="603"/>
      <c r="E139" s="550"/>
      <c r="F139" s="298"/>
      <c r="G139" s="599"/>
      <c r="H139" s="293"/>
      <c r="I139" s="599"/>
      <c r="J139" s="293"/>
      <c r="K139" s="142"/>
      <c r="L139" s="142"/>
      <c r="M139" s="142"/>
      <c r="N139" s="185"/>
      <c r="O139" s="193">
        <f t="shared" si="15"/>
        <v>0</v>
      </c>
      <c r="P139" s="293"/>
      <c r="Q139" s="293"/>
      <c r="R139" s="293"/>
    </row>
    <row r="140" spans="1:18" ht="11.25" customHeight="1">
      <c r="A140" s="303">
        <v>32</v>
      </c>
      <c r="B140" s="328" t="s">
        <v>9</v>
      </c>
      <c r="C140" s="328" t="s">
        <v>402</v>
      </c>
      <c r="D140" s="329" t="s">
        <v>43</v>
      </c>
      <c r="E140" s="329">
        <f>106+34+165+10</f>
        <v>315</v>
      </c>
      <c r="F140" s="288">
        <f>H140+J140+R140</f>
        <v>9.2865866263999994E-2</v>
      </c>
      <c r="G140" s="322">
        <v>3.73E-2</v>
      </c>
      <c r="H140" s="292">
        <f>G140*$P$7/1000</f>
        <v>9.0918376999999995E-2</v>
      </c>
      <c r="I140" s="322"/>
      <c r="J140" s="292">
        <f>I140*$P$8/1000</f>
        <v>0</v>
      </c>
      <c r="K140" s="59" t="s">
        <v>128</v>
      </c>
      <c r="L140" s="59" t="s">
        <v>44</v>
      </c>
      <c r="M140" s="59">
        <v>0.01</v>
      </c>
      <c r="N140" s="172">
        <v>0.17199999999999999</v>
      </c>
      <c r="O140" s="48">
        <f t="shared" ref="O140" si="16">M140*N140</f>
        <v>1.72E-3</v>
      </c>
      <c r="P140" s="292">
        <f>E140*F140</f>
        <v>29.252747873159997</v>
      </c>
      <c r="Q140" s="292">
        <f>SUM(O140:O143)</f>
        <v>1.72E-3</v>
      </c>
      <c r="R140" s="292">
        <f>Q140*1.02*1.05*$R$13</f>
        <v>1.947489264E-3</v>
      </c>
    </row>
    <row r="141" spans="1:18">
      <c r="A141" s="303"/>
      <c r="B141" s="328"/>
      <c r="C141" s="328"/>
      <c r="D141" s="329"/>
      <c r="E141" s="329"/>
      <c r="F141" s="288"/>
      <c r="G141" s="322"/>
      <c r="H141" s="292"/>
      <c r="I141" s="322"/>
      <c r="J141" s="292"/>
      <c r="K141" s="59"/>
      <c r="L141" s="59"/>
      <c r="M141" s="59"/>
      <c r="N141" s="172"/>
      <c r="O141" s="164">
        <v>0</v>
      </c>
      <c r="P141" s="292"/>
      <c r="Q141" s="292"/>
      <c r="R141" s="292"/>
    </row>
    <row r="142" spans="1:18">
      <c r="A142" s="303"/>
      <c r="B142" s="328"/>
      <c r="C142" s="328"/>
      <c r="D142" s="329"/>
      <c r="E142" s="329"/>
      <c r="F142" s="288"/>
      <c r="G142" s="322"/>
      <c r="H142" s="292"/>
      <c r="I142" s="322"/>
      <c r="J142" s="292"/>
      <c r="K142" s="59"/>
      <c r="L142" s="59"/>
      <c r="M142" s="67"/>
      <c r="N142" s="172"/>
      <c r="O142" s="164">
        <v>0</v>
      </c>
      <c r="P142" s="292"/>
      <c r="Q142" s="292"/>
      <c r="R142" s="292"/>
    </row>
    <row r="143" spans="1:18">
      <c r="A143" s="303"/>
      <c r="B143" s="328"/>
      <c r="C143" s="328"/>
      <c r="D143" s="329"/>
      <c r="E143" s="329"/>
      <c r="F143" s="288"/>
      <c r="G143" s="322"/>
      <c r="H143" s="292"/>
      <c r="I143" s="322"/>
      <c r="J143" s="292"/>
      <c r="K143" s="59"/>
      <c r="L143" s="59"/>
      <c r="M143" s="59"/>
      <c r="N143" s="172"/>
      <c r="O143" s="164">
        <v>0</v>
      </c>
      <c r="P143" s="292"/>
      <c r="Q143" s="292"/>
      <c r="R143" s="292"/>
    </row>
    <row r="144" spans="1:18">
      <c r="C144" s="43" t="s">
        <v>87</v>
      </c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114">
        <f>SUM(P16:P143)</f>
        <v>1393.8342272253549</v>
      </c>
      <c r="Q144" s="68"/>
      <c r="R144" s="70"/>
    </row>
    <row r="145" spans="3:16">
      <c r="C145" s="43" t="s">
        <v>88</v>
      </c>
      <c r="P145" s="114">
        <f>P144*0.133</f>
        <v>185.3799522209722</v>
      </c>
    </row>
    <row r="146" spans="3:16">
      <c r="C146" s="43" t="s">
        <v>87</v>
      </c>
      <c r="P146" s="114">
        <f>SUM(P144:P145)</f>
        <v>1579.2141794463271</v>
      </c>
    </row>
    <row r="147" spans="3:16">
      <c r="C147" s="43" t="s">
        <v>125</v>
      </c>
      <c r="P147" s="114">
        <f>P146*0.11</f>
        <v>173.71355973909598</v>
      </c>
    </row>
    <row r="148" spans="3:16">
      <c r="C148" s="43" t="s">
        <v>87</v>
      </c>
      <c r="P148" s="114">
        <f>SUM(P146:P147)</f>
        <v>1752.927739185423</v>
      </c>
    </row>
  </sheetData>
  <mergeCells count="437"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32:J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F108:F111"/>
    <mergeCell ref="G108:G111"/>
    <mergeCell ref="H108:H111"/>
    <mergeCell ref="I108:I111"/>
    <mergeCell ref="H112:H11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H100:H103"/>
    <mergeCell ref="I100:I103"/>
    <mergeCell ref="J108:J111"/>
    <mergeCell ref="P108:P111"/>
    <mergeCell ref="Q108:Q111"/>
    <mergeCell ref="R108:R111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P120:P123"/>
    <mergeCell ref="Q120:Q123"/>
    <mergeCell ref="R120:R123"/>
    <mergeCell ref="A108:A111"/>
    <mergeCell ref="B108:B111"/>
    <mergeCell ref="C108:C111"/>
    <mergeCell ref="D108:D111"/>
    <mergeCell ref="E108:E111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P104:P107"/>
    <mergeCell ref="Q104:Q107"/>
    <mergeCell ref="R104:R107"/>
    <mergeCell ref="A100:A103"/>
    <mergeCell ref="B100:B103"/>
    <mergeCell ref="C100:C103"/>
    <mergeCell ref="D100:D103"/>
    <mergeCell ref="E100:E103"/>
    <mergeCell ref="F100:F103"/>
    <mergeCell ref="J100:J103"/>
    <mergeCell ref="P100:P103"/>
    <mergeCell ref="Q100:Q103"/>
    <mergeCell ref="G100:G103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P96:P99"/>
    <mergeCell ref="Q96:Q99"/>
    <mergeCell ref="R96:R99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88:J91"/>
    <mergeCell ref="P88:P91"/>
    <mergeCell ref="Q88:Q91"/>
    <mergeCell ref="G88:G91"/>
    <mergeCell ref="H88:H91"/>
    <mergeCell ref="I88:I91"/>
    <mergeCell ref="J92:J95"/>
    <mergeCell ref="P92:P95"/>
    <mergeCell ref="Q92:Q95"/>
    <mergeCell ref="R88:R91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J80:J83"/>
    <mergeCell ref="P80:P83"/>
    <mergeCell ref="Q80:Q83"/>
    <mergeCell ref="R80:R83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G76:G79"/>
    <mergeCell ref="H76:H79"/>
    <mergeCell ref="I76:I79"/>
    <mergeCell ref="J76:J79"/>
    <mergeCell ref="P76:P79"/>
    <mergeCell ref="Q76:Q79"/>
    <mergeCell ref="R76:R79"/>
    <mergeCell ref="J72:J75"/>
    <mergeCell ref="P72:P75"/>
    <mergeCell ref="Q72:Q75"/>
    <mergeCell ref="R72:R75"/>
    <mergeCell ref="G72:G75"/>
    <mergeCell ref="H72:H75"/>
    <mergeCell ref="I72:I75"/>
    <mergeCell ref="E84:E87"/>
    <mergeCell ref="F84:F87"/>
    <mergeCell ref="G84:G87"/>
    <mergeCell ref="H84:H87"/>
    <mergeCell ref="I84:I87"/>
    <mergeCell ref="J84:J87"/>
    <mergeCell ref="P84:P87"/>
    <mergeCell ref="Q84:Q87"/>
    <mergeCell ref="R84:R87"/>
    <mergeCell ref="A76:A79"/>
    <mergeCell ref="B76:B79"/>
    <mergeCell ref="C76:C79"/>
    <mergeCell ref="A72:A75"/>
    <mergeCell ref="B72:B75"/>
    <mergeCell ref="C72:C75"/>
    <mergeCell ref="D72:D75"/>
    <mergeCell ref="E72:E75"/>
    <mergeCell ref="F72:F75"/>
    <mergeCell ref="F76:F79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68:J71"/>
    <mergeCell ref="P68:P71"/>
    <mergeCell ref="Q68:Q71"/>
    <mergeCell ref="R68:R71"/>
    <mergeCell ref="J64:J67"/>
    <mergeCell ref="P64:P67"/>
    <mergeCell ref="Q64:Q67"/>
    <mergeCell ref="R64:R67"/>
    <mergeCell ref="A60:A63"/>
    <mergeCell ref="B60:B63"/>
    <mergeCell ref="C60:C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D60:D63"/>
    <mergeCell ref="E60:E63"/>
    <mergeCell ref="F60:F63"/>
    <mergeCell ref="G60:G63"/>
    <mergeCell ref="H60:H63"/>
    <mergeCell ref="I60:I63"/>
    <mergeCell ref="R56:R59"/>
    <mergeCell ref="J60:J63"/>
    <mergeCell ref="P60:P63"/>
    <mergeCell ref="Q60:Q63"/>
    <mergeCell ref="R60:R63"/>
    <mergeCell ref="A52:A55"/>
    <mergeCell ref="B52:B55"/>
    <mergeCell ref="C52:C55"/>
    <mergeCell ref="R52:R55"/>
    <mergeCell ref="P52:P55"/>
    <mergeCell ref="Q52:Q55"/>
    <mergeCell ref="J56:J59"/>
    <mergeCell ref="P56:P59"/>
    <mergeCell ref="Q56:Q59"/>
    <mergeCell ref="J52:J55"/>
    <mergeCell ref="I48:I51"/>
    <mergeCell ref="I40:I43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D52:D55"/>
    <mergeCell ref="E52:E55"/>
    <mergeCell ref="F52:F55"/>
    <mergeCell ref="G52:G55"/>
    <mergeCell ref="H52:H55"/>
    <mergeCell ref="I52:I55"/>
    <mergeCell ref="A44:A47"/>
    <mergeCell ref="B44:B47"/>
    <mergeCell ref="C44:C47"/>
    <mergeCell ref="D44:D47"/>
    <mergeCell ref="E44:E47"/>
    <mergeCell ref="F44:F47"/>
    <mergeCell ref="A40:A43"/>
    <mergeCell ref="A3:R3"/>
    <mergeCell ref="G11:O11"/>
    <mergeCell ref="G12:H13"/>
    <mergeCell ref="I12:J13"/>
    <mergeCell ref="K12:O13"/>
    <mergeCell ref="A5:R5"/>
    <mergeCell ref="J7:K7"/>
    <mergeCell ref="L7:O7"/>
    <mergeCell ref="P11:P13"/>
    <mergeCell ref="Q11:Q13"/>
    <mergeCell ref="A8:E8"/>
    <mergeCell ref="F8:G8"/>
    <mergeCell ref="L8:O8"/>
    <mergeCell ref="R112:R115"/>
    <mergeCell ref="I112:I115"/>
    <mergeCell ref="J112:J115"/>
    <mergeCell ref="Q112:Q115"/>
    <mergeCell ref="J32:J35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J28:J31"/>
    <mergeCell ref="P28:P31"/>
    <mergeCell ref="Q28:Q31"/>
    <mergeCell ref="R28:R31"/>
    <mergeCell ref="A32:A35"/>
    <mergeCell ref="A112:A115"/>
    <mergeCell ref="B112:B115"/>
    <mergeCell ref="C112:C115"/>
    <mergeCell ref="D112:D115"/>
    <mergeCell ref="P112:P115"/>
    <mergeCell ref="A128:A131"/>
    <mergeCell ref="B128:B131"/>
    <mergeCell ref="C128:C131"/>
    <mergeCell ref="D128:D131"/>
    <mergeCell ref="E128:E131"/>
    <mergeCell ref="F128:F131"/>
    <mergeCell ref="R116:R119"/>
    <mergeCell ref="I128:I131"/>
    <mergeCell ref="J128:J131"/>
    <mergeCell ref="P128:P131"/>
    <mergeCell ref="Q128:Q131"/>
    <mergeCell ref="R128:R131"/>
    <mergeCell ref="E116:E119"/>
    <mergeCell ref="F116:F119"/>
    <mergeCell ref="G128:G131"/>
    <mergeCell ref="H128:H131"/>
    <mergeCell ref="A124:A127"/>
    <mergeCell ref="P132:P135"/>
    <mergeCell ref="Q132:Q135"/>
    <mergeCell ref="R132:R135"/>
    <mergeCell ref="J136:J139"/>
    <mergeCell ref="P136:P139"/>
    <mergeCell ref="Q136:Q139"/>
    <mergeCell ref="A132:A135"/>
    <mergeCell ref="A48:A51"/>
    <mergeCell ref="B48:B51"/>
    <mergeCell ref="C48:C51"/>
    <mergeCell ref="D48:D51"/>
    <mergeCell ref="E48:E51"/>
    <mergeCell ref="F48:F51"/>
    <mergeCell ref="J116:J119"/>
    <mergeCell ref="G116:G119"/>
    <mergeCell ref="H116:H119"/>
    <mergeCell ref="I116:I119"/>
    <mergeCell ref="B124:B127"/>
    <mergeCell ref="C124:C127"/>
    <mergeCell ref="D124:D127"/>
    <mergeCell ref="E124:E127"/>
    <mergeCell ref="E112:E115"/>
    <mergeCell ref="F112:F115"/>
    <mergeCell ref="G112:G115"/>
    <mergeCell ref="R136:R139"/>
    <mergeCell ref="J140:J143"/>
    <mergeCell ref="P140:P143"/>
    <mergeCell ref="Q140:Q143"/>
    <mergeCell ref="R140:R143"/>
    <mergeCell ref="K9:O9"/>
    <mergeCell ref="A11:A14"/>
    <mergeCell ref="B11:B14"/>
    <mergeCell ref="C11:C14"/>
    <mergeCell ref="D11:D14"/>
    <mergeCell ref="E11:E14"/>
    <mergeCell ref="F11:F14"/>
    <mergeCell ref="A116:A119"/>
    <mergeCell ref="B116:B119"/>
    <mergeCell ref="C116:C119"/>
    <mergeCell ref="D116:D119"/>
    <mergeCell ref="P116:P119"/>
    <mergeCell ref="Q116:Q119"/>
    <mergeCell ref="H40:H43"/>
    <mergeCell ref="G36:G39"/>
    <mergeCell ref="D76:D79"/>
    <mergeCell ref="E76:E79"/>
    <mergeCell ref="R36:R39"/>
    <mergeCell ref="J20:J23"/>
    <mergeCell ref="G48:G51"/>
    <mergeCell ref="H48:H51"/>
    <mergeCell ref="G32:G35"/>
    <mergeCell ref="E24:E27"/>
    <mergeCell ref="A16:A19"/>
    <mergeCell ref="B16:B19"/>
    <mergeCell ref="D16:D19"/>
    <mergeCell ref="E16:E19"/>
    <mergeCell ref="G16:G19"/>
    <mergeCell ref="H16:H19"/>
    <mergeCell ref="B40:B43"/>
    <mergeCell ref="C40:C43"/>
    <mergeCell ref="D40:D43"/>
    <mergeCell ref="E40:E43"/>
    <mergeCell ref="F40:F43"/>
    <mergeCell ref="C20:C23"/>
    <mergeCell ref="D20:D23"/>
    <mergeCell ref="E20:E23"/>
    <mergeCell ref="F20:F23"/>
    <mergeCell ref="G20:G23"/>
    <mergeCell ref="H20:H23"/>
    <mergeCell ref="I16:I19"/>
    <mergeCell ref="J16:J19"/>
    <mergeCell ref="P16:P19"/>
    <mergeCell ref="C16:C19"/>
    <mergeCell ref="Q16:Q19"/>
    <mergeCell ref="R16:R19"/>
    <mergeCell ref="F16:F19"/>
    <mergeCell ref="R20:R23"/>
    <mergeCell ref="J44:J47"/>
    <mergeCell ref="P44:P47"/>
    <mergeCell ref="Q44:Q47"/>
    <mergeCell ref="R44:R47"/>
    <mergeCell ref="J40:J43"/>
    <mergeCell ref="P40:P43"/>
    <mergeCell ref="Q40:Q43"/>
    <mergeCell ref="R40:R43"/>
    <mergeCell ref="J24:J27"/>
    <mergeCell ref="P24:P27"/>
    <mergeCell ref="Q24:Q27"/>
    <mergeCell ref="R24:R27"/>
    <mergeCell ref="J36:J39"/>
    <mergeCell ref="P36:P39"/>
    <mergeCell ref="Q36:Q39"/>
    <mergeCell ref="R32:R35"/>
    <mergeCell ref="I32:I35"/>
    <mergeCell ref="P32:P35"/>
    <mergeCell ref="Q32:Q35"/>
    <mergeCell ref="I36:I39"/>
    <mergeCell ref="G24:G27"/>
    <mergeCell ref="H24:H27"/>
    <mergeCell ref="I24:I27"/>
    <mergeCell ref="G40:G43"/>
    <mergeCell ref="A24:A27"/>
    <mergeCell ref="B24:B27"/>
    <mergeCell ref="C24:C27"/>
    <mergeCell ref="D24:D27"/>
    <mergeCell ref="B32:B35"/>
    <mergeCell ref="C32:C35"/>
    <mergeCell ref="D32:D35"/>
    <mergeCell ref="E32:E35"/>
    <mergeCell ref="D36:D39"/>
    <mergeCell ref="E36:E39"/>
    <mergeCell ref="F36:F39"/>
    <mergeCell ref="A36:A39"/>
    <mergeCell ref="B36:B39"/>
    <mergeCell ref="C36:C39"/>
    <mergeCell ref="H32:H35"/>
    <mergeCell ref="A1:R1"/>
    <mergeCell ref="A20:A23"/>
    <mergeCell ref="B20:B23"/>
    <mergeCell ref="I20:I23"/>
    <mergeCell ref="J48:J51"/>
    <mergeCell ref="R48:R51"/>
    <mergeCell ref="R124:R127"/>
    <mergeCell ref="P20:P23"/>
    <mergeCell ref="Q20:Q23"/>
    <mergeCell ref="F124:F127"/>
    <mergeCell ref="G124:G127"/>
    <mergeCell ref="H124:H127"/>
    <mergeCell ref="I124:I127"/>
    <mergeCell ref="P124:P127"/>
    <mergeCell ref="Q124:Q127"/>
    <mergeCell ref="P48:P51"/>
    <mergeCell ref="Q48:Q51"/>
    <mergeCell ref="J124:J127"/>
    <mergeCell ref="F32:F35"/>
    <mergeCell ref="G44:G47"/>
    <mergeCell ref="H44:H47"/>
    <mergeCell ref="I44:I47"/>
    <mergeCell ref="H36:H39"/>
    <mergeCell ref="F24:F27"/>
  </mergeCells>
  <pageMargins left="0.39370078740157483" right="0.39370078740157483" top="0.59055118110236227" bottom="0.59055118110236227" header="0.19685039370078741" footer="0.19685039370078741"/>
  <pageSetup paperSize="9" scale="96" fitToHeight="0" orientation="landscape" r:id="rId1"/>
  <headerFooter alignWithMargins="0"/>
  <rowBreaks count="3" manualBreakCount="3">
    <brk id="43" max="17" man="1"/>
    <brk id="87" max="17" man="1"/>
    <brk id="131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9" tint="0.39997558519241921"/>
    <pageSetUpPr fitToPage="1"/>
  </sheetPr>
  <dimension ref="A1:R118"/>
  <sheetViews>
    <sheetView showZeros="0" view="pageBreakPreview" zoomScaleNormal="100" zoomScaleSheetLayoutView="100" workbookViewId="0">
      <selection activeCell="K93" sqref="K93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42578125" style="43" bestFit="1" customWidth="1"/>
    <col min="5" max="5" width="5.5703125" style="43" customWidth="1"/>
    <col min="6" max="6" width="7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>
      <c r="A1" s="233" t="str">
        <f>+'3'!A1:R1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>
      <c r="A3" s="53"/>
      <c r="B3" s="5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>
      <c r="A4" s="481"/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</row>
    <row r="5" spans="1:18">
      <c r="A5" s="53"/>
      <c r="B5" s="5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>
      <c r="A6" s="481" t="s">
        <v>778</v>
      </c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</row>
    <row r="7" spans="1:18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</row>
    <row r="8" spans="1:18">
      <c r="A8" s="178"/>
      <c r="J8" s="443" t="s">
        <v>150</v>
      </c>
      <c r="K8" s="443"/>
      <c r="L8" s="444" t="s">
        <v>82</v>
      </c>
      <c r="M8" s="444"/>
      <c r="N8" s="444"/>
      <c r="O8" s="444"/>
      <c r="P8" s="45">
        <f>+bac!D13</f>
        <v>2437.4899999999998</v>
      </c>
    </row>
    <row r="9" spans="1:18">
      <c r="A9" s="435" t="s">
        <v>151</v>
      </c>
      <c r="B9" s="435"/>
      <c r="C9" s="435"/>
      <c r="D9" s="435"/>
      <c r="E9" s="435"/>
      <c r="F9" s="436">
        <f>+P118</f>
        <v>5650.9051139968506</v>
      </c>
      <c r="G9" s="444"/>
      <c r="H9" s="53" t="s">
        <v>80</v>
      </c>
      <c r="L9" s="444" t="s">
        <v>152</v>
      </c>
      <c r="M9" s="444"/>
      <c r="N9" s="444"/>
      <c r="O9" s="444"/>
      <c r="P9" s="45">
        <f>+bac!D14</f>
        <v>3048.57</v>
      </c>
    </row>
    <row r="10" spans="1:18">
      <c r="A10" s="178"/>
      <c r="C10" s="435"/>
      <c r="D10" s="435"/>
      <c r="E10" s="435"/>
      <c r="F10" s="436"/>
      <c r="G10" s="436"/>
      <c r="H10" s="53"/>
      <c r="K10" s="420" t="s">
        <v>107</v>
      </c>
      <c r="L10" s="420"/>
      <c r="M10" s="420"/>
      <c r="N10" s="420"/>
      <c r="O10" s="420"/>
      <c r="P10" s="179">
        <v>1.0571999999999999</v>
      </c>
    </row>
    <row r="11" spans="1:18">
      <c r="A11" s="178"/>
      <c r="K11" s="181"/>
      <c r="L11" s="181"/>
      <c r="M11" s="181"/>
      <c r="N11" s="181"/>
      <c r="O11" s="181"/>
      <c r="P11" s="179"/>
    </row>
    <row r="12" spans="1:18" ht="22.5">
      <c r="A12" s="616" t="s">
        <v>0</v>
      </c>
      <c r="B12" s="616" t="s">
        <v>195</v>
      </c>
      <c r="C12" s="616" t="s">
        <v>196</v>
      </c>
      <c r="D12" s="616" t="s">
        <v>197</v>
      </c>
      <c r="E12" s="616" t="s">
        <v>198</v>
      </c>
      <c r="F12" s="616" t="s">
        <v>199</v>
      </c>
      <c r="G12" s="632" t="s">
        <v>121</v>
      </c>
      <c r="H12" s="633"/>
      <c r="I12" s="633"/>
      <c r="J12" s="633"/>
      <c r="K12" s="633"/>
      <c r="L12" s="633"/>
      <c r="M12" s="633"/>
      <c r="N12" s="633"/>
      <c r="O12" s="634"/>
      <c r="P12" s="616" t="s">
        <v>210</v>
      </c>
      <c r="Q12" s="616" t="s">
        <v>207</v>
      </c>
      <c r="R12" s="192" t="s">
        <v>207</v>
      </c>
    </row>
    <row r="13" spans="1:18">
      <c r="A13" s="616"/>
      <c r="B13" s="616"/>
      <c r="C13" s="616"/>
      <c r="D13" s="616"/>
      <c r="E13" s="616"/>
      <c r="F13" s="616"/>
      <c r="G13" s="635" t="s">
        <v>200</v>
      </c>
      <c r="H13" s="636"/>
      <c r="I13" s="635" t="s">
        <v>201</v>
      </c>
      <c r="J13" s="636"/>
      <c r="K13" s="635" t="s">
        <v>208</v>
      </c>
      <c r="L13" s="638"/>
      <c r="M13" s="638"/>
      <c r="N13" s="638"/>
      <c r="O13" s="636"/>
      <c r="P13" s="616"/>
      <c r="Q13" s="616"/>
      <c r="R13" s="192" t="s">
        <v>1</v>
      </c>
    </row>
    <row r="14" spans="1:18">
      <c r="A14" s="616"/>
      <c r="B14" s="616"/>
      <c r="C14" s="616"/>
      <c r="D14" s="616"/>
      <c r="E14" s="616"/>
      <c r="F14" s="616"/>
      <c r="G14" s="503"/>
      <c r="H14" s="637"/>
      <c r="I14" s="503"/>
      <c r="J14" s="637"/>
      <c r="K14" s="503"/>
      <c r="L14" s="639"/>
      <c r="M14" s="639"/>
      <c r="N14" s="639"/>
      <c r="O14" s="637"/>
      <c r="P14" s="616"/>
      <c r="Q14" s="616"/>
      <c r="R14" s="192">
        <f>P10</f>
        <v>1.0571999999999999</v>
      </c>
    </row>
    <row r="15" spans="1:18" s="65" customFormat="1" ht="33.75">
      <c r="A15" s="616"/>
      <c r="B15" s="616"/>
      <c r="C15" s="616"/>
      <c r="D15" s="616"/>
      <c r="E15" s="616"/>
      <c r="F15" s="616"/>
      <c r="G15" s="192" t="s">
        <v>83</v>
      </c>
      <c r="H15" s="192" t="s">
        <v>84</v>
      </c>
      <c r="I15" s="192" t="s">
        <v>83</v>
      </c>
      <c r="J15" s="192" t="s">
        <v>84</v>
      </c>
      <c r="K15" s="192" t="s">
        <v>209</v>
      </c>
      <c r="L15" s="192" t="s">
        <v>202</v>
      </c>
      <c r="M15" s="192" t="s">
        <v>203</v>
      </c>
      <c r="N15" s="192" t="s">
        <v>204</v>
      </c>
      <c r="O15" s="192" t="s">
        <v>205</v>
      </c>
      <c r="P15" s="192" t="s">
        <v>206</v>
      </c>
      <c r="Q15" s="192" t="s">
        <v>206</v>
      </c>
      <c r="R15" s="192" t="s">
        <v>206</v>
      </c>
    </row>
    <row r="16" spans="1:18" s="65" customFormat="1">
      <c r="A16" s="147">
        <v>1</v>
      </c>
      <c r="B16" s="147">
        <v>2</v>
      </c>
      <c r="C16" s="147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  <c r="K16" s="147">
        <v>11</v>
      </c>
      <c r="L16" s="147">
        <v>12</v>
      </c>
      <c r="M16" s="147">
        <v>13</v>
      </c>
      <c r="N16" s="147">
        <v>14</v>
      </c>
      <c r="O16" s="147">
        <v>15</v>
      </c>
      <c r="P16" s="147">
        <v>16</v>
      </c>
      <c r="Q16" s="147">
        <v>17</v>
      </c>
      <c r="R16" s="147">
        <v>18</v>
      </c>
    </row>
    <row r="17" spans="1:18" ht="6.75" customHeight="1">
      <c r="A17" s="325"/>
      <c r="B17" s="328"/>
      <c r="C17" s="554" t="s">
        <v>391</v>
      </c>
      <c r="D17" s="329"/>
      <c r="E17" s="551"/>
      <c r="F17" s="331"/>
      <c r="G17" s="409"/>
      <c r="H17" s="324"/>
      <c r="I17" s="409"/>
      <c r="J17" s="324"/>
      <c r="K17" s="59"/>
      <c r="L17" s="59"/>
      <c r="M17" s="59"/>
      <c r="N17" s="172"/>
      <c r="O17" s="164"/>
      <c r="P17" s="324"/>
      <c r="Q17" s="324"/>
      <c r="R17" s="382"/>
    </row>
    <row r="18" spans="1:18" ht="6.75" customHeight="1">
      <c r="A18" s="325"/>
      <c r="B18" s="328"/>
      <c r="C18" s="554"/>
      <c r="D18" s="329"/>
      <c r="E18" s="551"/>
      <c r="F18" s="331"/>
      <c r="G18" s="409"/>
      <c r="H18" s="324"/>
      <c r="I18" s="409"/>
      <c r="J18" s="324"/>
      <c r="K18" s="59"/>
      <c r="L18" s="59"/>
      <c r="M18" s="59"/>
      <c r="N18" s="172"/>
      <c r="O18" s="164"/>
      <c r="P18" s="324"/>
      <c r="Q18" s="324"/>
      <c r="R18" s="383"/>
    </row>
    <row r="19" spans="1:18" ht="6.75" customHeight="1">
      <c r="A19" s="325"/>
      <c r="B19" s="328"/>
      <c r="C19" s="554"/>
      <c r="D19" s="329"/>
      <c r="E19" s="551"/>
      <c r="F19" s="331"/>
      <c r="G19" s="409"/>
      <c r="H19" s="324"/>
      <c r="I19" s="409"/>
      <c r="J19" s="324"/>
      <c r="K19" s="75"/>
      <c r="L19" s="75"/>
      <c r="M19" s="75"/>
      <c r="N19" s="172"/>
      <c r="O19" s="164"/>
      <c r="P19" s="324"/>
      <c r="Q19" s="324"/>
      <c r="R19" s="383"/>
    </row>
    <row r="20" spans="1:18" ht="6.75" customHeight="1">
      <c r="A20" s="325"/>
      <c r="B20" s="328"/>
      <c r="C20" s="554"/>
      <c r="D20" s="329"/>
      <c r="E20" s="551"/>
      <c r="F20" s="331"/>
      <c r="G20" s="409"/>
      <c r="H20" s="324"/>
      <c r="I20" s="409"/>
      <c r="J20" s="324"/>
      <c r="K20" s="59"/>
      <c r="L20" s="59"/>
      <c r="M20" s="59"/>
      <c r="N20" s="172"/>
      <c r="O20" s="164"/>
      <c r="P20" s="324"/>
      <c r="Q20" s="324"/>
      <c r="R20" s="323"/>
    </row>
    <row r="21" spans="1:18" s="39" customFormat="1" ht="11.25" customHeight="1">
      <c r="A21" s="538">
        <v>1</v>
      </c>
      <c r="B21" s="644" t="s">
        <v>211</v>
      </c>
      <c r="C21" s="645" t="s">
        <v>248</v>
      </c>
      <c r="D21" s="538" t="s">
        <v>44</v>
      </c>
      <c r="E21" s="538">
        <v>170</v>
      </c>
      <c r="F21" s="540">
        <f>H21+J21+R21</f>
        <v>0.37502838799999999</v>
      </c>
      <c r="G21" s="646">
        <v>4.8999999999999998E-3</v>
      </c>
      <c r="H21" s="530">
        <f>G21*$P$8/1000</f>
        <v>1.1943700999999999E-2</v>
      </c>
      <c r="I21" s="646">
        <v>0.1191</v>
      </c>
      <c r="J21" s="647">
        <f>I21*$P$9/1000</f>
        <v>0.36308468700000002</v>
      </c>
      <c r="K21" s="144"/>
      <c r="L21" s="144"/>
      <c r="M21" s="144"/>
      <c r="N21" s="190"/>
      <c r="O21" s="168">
        <f>M21*N21</f>
        <v>0</v>
      </c>
      <c r="P21" s="530">
        <f>E21*F21</f>
        <v>63.754825959999998</v>
      </c>
      <c r="Q21" s="530">
        <f>SUM(O21:O24)</f>
        <v>0</v>
      </c>
      <c r="R21" s="530">
        <f>Q21*1.02*1.05*$R$14</f>
        <v>0</v>
      </c>
    </row>
    <row r="22" spans="1:18" s="39" customFormat="1">
      <c r="A22" s="539"/>
      <c r="B22" s="469"/>
      <c r="C22" s="623"/>
      <c r="D22" s="539"/>
      <c r="E22" s="539"/>
      <c r="F22" s="361"/>
      <c r="G22" s="609"/>
      <c r="H22" s="277"/>
      <c r="I22" s="609"/>
      <c r="J22" s="648"/>
      <c r="K22" s="144"/>
      <c r="L22" s="144"/>
      <c r="M22" s="144"/>
      <c r="N22" s="190"/>
      <c r="O22" s="168">
        <f>M22*N22</f>
        <v>0</v>
      </c>
      <c r="P22" s="277"/>
      <c r="Q22" s="277"/>
      <c r="R22" s="277"/>
    </row>
    <row r="23" spans="1:18" s="39" customFormat="1">
      <c r="A23" s="539"/>
      <c r="B23" s="469"/>
      <c r="C23" s="623"/>
      <c r="D23" s="539"/>
      <c r="E23" s="539"/>
      <c r="F23" s="361"/>
      <c r="G23" s="609"/>
      <c r="H23" s="277"/>
      <c r="I23" s="609"/>
      <c r="J23" s="648"/>
      <c r="K23" s="144"/>
      <c r="L23" s="144"/>
      <c r="M23" s="145"/>
      <c r="N23" s="190"/>
      <c r="O23" s="168">
        <f>M23*N23</f>
        <v>0</v>
      </c>
      <c r="P23" s="277"/>
      <c r="Q23" s="277"/>
      <c r="R23" s="277"/>
    </row>
    <row r="24" spans="1:18" s="39" customFormat="1">
      <c r="A24" s="519"/>
      <c r="B24" s="320"/>
      <c r="C24" s="624"/>
      <c r="D24" s="519"/>
      <c r="E24" s="519"/>
      <c r="F24" s="362"/>
      <c r="G24" s="610"/>
      <c r="H24" s="278"/>
      <c r="I24" s="610"/>
      <c r="J24" s="649"/>
      <c r="K24" s="144"/>
      <c r="L24" s="144"/>
      <c r="M24" s="144"/>
      <c r="N24" s="190"/>
      <c r="O24" s="168">
        <f>M24*N24</f>
        <v>0</v>
      </c>
      <c r="P24" s="278"/>
      <c r="Q24" s="278"/>
      <c r="R24" s="278"/>
    </row>
    <row r="25" spans="1:18" s="39" customFormat="1" ht="11.25" customHeight="1">
      <c r="A25" s="303">
        <v>2</v>
      </c>
      <c r="B25" s="602" t="s">
        <v>250</v>
      </c>
      <c r="C25" s="607" t="s">
        <v>266</v>
      </c>
      <c r="D25" s="561" t="s">
        <v>44</v>
      </c>
      <c r="E25" s="561">
        <v>168</v>
      </c>
      <c r="F25" s="612">
        <f>H25+J25+R25</f>
        <v>0.50106019700000004</v>
      </c>
      <c r="G25" s="613">
        <v>6.4900000000000001E-3</v>
      </c>
      <c r="H25" s="611">
        <f>G25*$P$8/1000</f>
        <v>1.5819310099999997E-2</v>
      </c>
      <c r="I25" s="608">
        <v>0.15917000000000001</v>
      </c>
      <c r="J25" s="611">
        <f>I25*$P$9/1000</f>
        <v>0.4852408869</v>
      </c>
      <c r="K25" s="144"/>
      <c r="L25" s="144"/>
      <c r="M25" s="144"/>
      <c r="N25" s="190"/>
      <c r="O25" s="168">
        <f t="shared" ref="O25:O68" si="0">M25*N25</f>
        <v>0</v>
      </c>
      <c r="P25" s="611">
        <f>E25*F25</f>
        <v>84.178113096000004</v>
      </c>
      <c r="Q25" s="611">
        <f>SUM(O25:O28)</f>
        <v>0</v>
      </c>
      <c r="R25" s="611">
        <f>Q25*1.02*1.05*$R$14</f>
        <v>0</v>
      </c>
    </row>
    <row r="26" spans="1:18" s="39" customFormat="1">
      <c r="A26" s="303"/>
      <c r="B26" s="469"/>
      <c r="C26" s="469"/>
      <c r="D26" s="354"/>
      <c r="E26" s="354"/>
      <c r="F26" s="361"/>
      <c r="G26" s="614"/>
      <c r="H26" s="277"/>
      <c r="I26" s="609"/>
      <c r="J26" s="277"/>
      <c r="K26" s="144"/>
      <c r="L26" s="144"/>
      <c r="M26" s="144"/>
      <c r="N26" s="190"/>
      <c r="O26" s="168">
        <f t="shared" si="0"/>
        <v>0</v>
      </c>
      <c r="P26" s="277"/>
      <c r="Q26" s="277"/>
      <c r="R26" s="277"/>
    </row>
    <row r="27" spans="1:18" s="39" customFormat="1">
      <c r="A27" s="303"/>
      <c r="B27" s="469"/>
      <c r="C27" s="469"/>
      <c r="D27" s="354"/>
      <c r="E27" s="354"/>
      <c r="F27" s="361"/>
      <c r="G27" s="614"/>
      <c r="H27" s="277"/>
      <c r="I27" s="609"/>
      <c r="J27" s="277"/>
      <c r="K27" s="144"/>
      <c r="L27" s="144"/>
      <c r="M27" s="145"/>
      <c r="N27" s="190"/>
      <c r="O27" s="168">
        <f t="shared" si="0"/>
        <v>0</v>
      </c>
      <c r="P27" s="277"/>
      <c r="Q27" s="277"/>
      <c r="R27" s="277"/>
    </row>
    <row r="28" spans="1:18" s="39" customFormat="1">
      <c r="A28" s="303"/>
      <c r="B28" s="320"/>
      <c r="C28" s="320"/>
      <c r="D28" s="286"/>
      <c r="E28" s="286"/>
      <c r="F28" s="362"/>
      <c r="G28" s="615"/>
      <c r="H28" s="278"/>
      <c r="I28" s="610"/>
      <c r="J28" s="278"/>
      <c r="K28" s="144"/>
      <c r="L28" s="144"/>
      <c r="M28" s="144"/>
      <c r="N28" s="190"/>
      <c r="O28" s="168">
        <f t="shared" si="0"/>
        <v>0</v>
      </c>
      <c r="P28" s="278"/>
      <c r="Q28" s="278"/>
      <c r="R28" s="278"/>
    </row>
    <row r="29" spans="1:18" ht="11.25" customHeight="1">
      <c r="A29" s="538">
        <v>3</v>
      </c>
      <c r="B29" s="567" t="s">
        <v>249</v>
      </c>
      <c r="C29" s="567" t="s">
        <v>408</v>
      </c>
      <c r="D29" s="287" t="s">
        <v>72</v>
      </c>
      <c r="E29" s="626">
        <f>168*1.4</f>
        <v>235.2</v>
      </c>
      <c r="F29" s="298">
        <f>H29+J29+R29</f>
        <v>2.2864275000000003</v>
      </c>
      <c r="G29" s="599"/>
      <c r="H29" s="293">
        <f>G29*$P$8/1000</f>
        <v>0</v>
      </c>
      <c r="I29" s="599">
        <v>0.75</v>
      </c>
      <c r="J29" s="293">
        <f>I29*$P$9/1000</f>
        <v>2.2864275000000003</v>
      </c>
      <c r="K29" s="142"/>
      <c r="L29" s="142"/>
      <c r="M29" s="142"/>
      <c r="N29" s="185"/>
      <c r="O29" s="193">
        <f t="shared" si="0"/>
        <v>0</v>
      </c>
      <c r="P29" s="293">
        <f>E29*F29</f>
        <v>537.76774799999998</v>
      </c>
      <c r="Q29" s="293">
        <f>SUM(O29:O32)</f>
        <v>0</v>
      </c>
      <c r="R29" s="293">
        <f>Q29*1.02*1.05*$R$14</f>
        <v>0</v>
      </c>
    </row>
    <row r="30" spans="1:18">
      <c r="A30" s="539"/>
      <c r="B30" s="567"/>
      <c r="C30" s="567"/>
      <c r="D30" s="287"/>
      <c r="E30" s="627"/>
      <c r="F30" s="298"/>
      <c r="G30" s="599"/>
      <c r="H30" s="293"/>
      <c r="I30" s="599"/>
      <c r="J30" s="293"/>
      <c r="K30" s="142"/>
      <c r="L30" s="142"/>
      <c r="M30" s="142"/>
      <c r="N30" s="185"/>
      <c r="O30" s="193">
        <f t="shared" si="0"/>
        <v>0</v>
      </c>
      <c r="P30" s="293"/>
      <c r="Q30" s="293"/>
      <c r="R30" s="293"/>
    </row>
    <row r="31" spans="1:18">
      <c r="A31" s="539"/>
      <c r="B31" s="567"/>
      <c r="C31" s="567"/>
      <c r="D31" s="287"/>
      <c r="E31" s="627"/>
      <c r="F31" s="298"/>
      <c r="G31" s="599"/>
      <c r="H31" s="293"/>
      <c r="I31" s="599"/>
      <c r="J31" s="293"/>
      <c r="K31" s="142"/>
      <c r="L31" s="142"/>
      <c r="M31" s="143"/>
      <c r="N31" s="185"/>
      <c r="O31" s="193">
        <f t="shared" si="0"/>
        <v>0</v>
      </c>
      <c r="P31" s="293"/>
      <c r="Q31" s="293"/>
      <c r="R31" s="293"/>
    </row>
    <row r="32" spans="1:18">
      <c r="A32" s="519"/>
      <c r="B32" s="567"/>
      <c r="C32" s="567"/>
      <c r="D32" s="287"/>
      <c r="E32" s="628"/>
      <c r="F32" s="298"/>
      <c r="G32" s="599"/>
      <c r="H32" s="293"/>
      <c r="I32" s="599"/>
      <c r="J32" s="293"/>
      <c r="K32" s="142"/>
      <c r="L32" s="142"/>
      <c r="M32" s="142"/>
      <c r="N32" s="185"/>
      <c r="O32" s="193">
        <f t="shared" si="0"/>
        <v>0</v>
      </c>
      <c r="P32" s="293"/>
      <c r="Q32" s="293"/>
      <c r="R32" s="293"/>
    </row>
    <row r="33" spans="1:18" s="39" customFormat="1" ht="11.25" customHeight="1">
      <c r="A33" s="303">
        <v>4</v>
      </c>
      <c r="B33" s="296" t="s">
        <v>251</v>
      </c>
      <c r="C33" s="630" t="s">
        <v>153</v>
      </c>
      <c r="D33" s="562" t="s">
        <v>44</v>
      </c>
      <c r="E33" s="625">
        <v>165</v>
      </c>
      <c r="F33" s="288">
        <f>H33+J33+R33</f>
        <v>3.7497411000000001E-2</v>
      </c>
      <c r="G33" s="289"/>
      <c r="H33" s="292">
        <f>G33*$P$8/1000</f>
        <v>0</v>
      </c>
      <c r="I33" s="600">
        <v>1.23E-2</v>
      </c>
      <c r="J33" s="292">
        <f>I33*$P$9/1000</f>
        <v>3.7497411000000001E-2</v>
      </c>
      <c r="K33" s="144"/>
      <c r="L33" s="144"/>
      <c r="M33" s="144"/>
      <c r="N33" s="190"/>
      <c r="O33" s="168">
        <f t="shared" si="0"/>
        <v>0</v>
      </c>
      <c r="P33" s="292">
        <f>E33*F33</f>
        <v>6.1870728150000005</v>
      </c>
      <c r="Q33" s="292">
        <f>SUM(O33:O36)</f>
        <v>0</v>
      </c>
      <c r="R33" s="292">
        <f>Q33*1.02*1.05*$R$14</f>
        <v>0</v>
      </c>
    </row>
    <row r="34" spans="1:18" s="39" customFormat="1">
      <c r="A34" s="303"/>
      <c r="B34" s="296"/>
      <c r="C34" s="623"/>
      <c r="D34" s="539"/>
      <c r="E34" s="625"/>
      <c r="F34" s="288"/>
      <c r="G34" s="289"/>
      <c r="H34" s="292"/>
      <c r="I34" s="600"/>
      <c r="J34" s="292"/>
      <c r="K34" s="144"/>
      <c r="L34" s="144"/>
      <c r="M34" s="144"/>
      <c r="N34" s="190"/>
      <c r="O34" s="168">
        <f t="shared" si="0"/>
        <v>0</v>
      </c>
      <c r="P34" s="292"/>
      <c r="Q34" s="292"/>
      <c r="R34" s="292"/>
    </row>
    <row r="35" spans="1:18" s="39" customFormat="1">
      <c r="A35" s="303"/>
      <c r="B35" s="296"/>
      <c r="C35" s="623"/>
      <c r="D35" s="539"/>
      <c r="E35" s="625"/>
      <c r="F35" s="288"/>
      <c r="G35" s="289"/>
      <c r="H35" s="292"/>
      <c r="I35" s="600"/>
      <c r="J35" s="292"/>
      <c r="K35" s="144"/>
      <c r="L35" s="144"/>
      <c r="M35" s="145"/>
      <c r="N35" s="190"/>
      <c r="O35" s="168">
        <f t="shared" si="0"/>
        <v>0</v>
      </c>
      <c r="P35" s="292"/>
      <c r="Q35" s="292"/>
      <c r="R35" s="292"/>
    </row>
    <row r="36" spans="1:18" s="39" customFormat="1">
      <c r="A36" s="303"/>
      <c r="B36" s="296"/>
      <c r="C36" s="624"/>
      <c r="D36" s="519"/>
      <c r="E36" s="625"/>
      <c r="F36" s="288"/>
      <c r="G36" s="289"/>
      <c r="H36" s="292"/>
      <c r="I36" s="600"/>
      <c r="J36" s="292"/>
      <c r="K36" s="144"/>
      <c r="L36" s="144"/>
      <c r="M36" s="144"/>
      <c r="N36" s="190"/>
      <c r="O36" s="168">
        <f t="shared" si="0"/>
        <v>0</v>
      </c>
      <c r="P36" s="292"/>
      <c r="Q36" s="292"/>
      <c r="R36" s="292"/>
    </row>
    <row r="37" spans="1:18" s="39" customFormat="1" ht="11.25" customHeight="1">
      <c r="A37" s="538">
        <v>5</v>
      </c>
      <c r="B37" s="664" t="s">
        <v>252</v>
      </c>
      <c r="C37" s="662" t="s">
        <v>265</v>
      </c>
      <c r="D37" s="659" t="s">
        <v>44</v>
      </c>
      <c r="E37" s="656">
        <v>5</v>
      </c>
      <c r="F37" s="540">
        <f>H37+J37+R37</f>
        <v>1.0115583499999998</v>
      </c>
      <c r="G37" s="663">
        <v>0.41499999999999998</v>
      </c>
      <c r="H37" s="530">
        <f>G37*$P$8/1000</f>
        <v>1.0115583499999998</v>
      </c>
      <c r="I37" s="655"/>
      <c r="J37" s="530">
        <f>I37*$P$9/1000</f>
        <v>0</v>
      </c>
      <c r="K37" s="144"/>
      <c r="L37" s="144"/>
      <c r="M37" s="144"/>
      <c r="N37" s="190"/>
      <c r="O37" s="168">
        <f>M37*N37</f>
        <v>0</v>
      </c>
      <c r="P37" s="530">
        <f>E37*F37</f>
        <v>5.0577917499999989</v>
      </c>
      <c r="Q37" s="530">
        <f>SUM(O37:O40)</f>
        <v>0</v>
      </c>
      <c r="R37" s="530">
        <f>Q37*1.02*1.05*$R$14</f>
        <v>0</v>
      </c>
    </row>
    <row r="38" spans="1:18" s="39" customFormat="1">
      <c r="A38" s="539"/>
      <c r="B38" s="623"/>
      <c r="C38" s="451"/>
      <c r="D38" s="660"/>
      <c r="E38" s="657"/>
      <c r="F38" s="361"/>
      <c r="G38" s="364"/>
      <c r="H38" s="277"/>
      <c r="I38" s="414"/>
      <c r="J38" s="277"/>
      <c r="K38" s="144"/>
      <c r="L38" s="144"/>
      <c r="M38" s="144"/>
      <c r="N38" s="190"/>
      <c r="O38" s="168">
        <f>M38*N38</f>
        <v>0</v>
      </c>
      <c r="P38" s="277"/>
      <c r="Q38" s="277"/>
      <c r="R38" s="277"/>
    </row>
    <row r="39" spans="1:18" s="39" customFormat="1">
      <c r="A39" s="539"/>
      <c r="B39" s="623"/>
      <c r="C39" s="451"/>
      <c r="D39" s="660"/>
      <c r="E39" s="657"/>
      <c r="F39" s="361"/>
      <c r="G39" s="364"/>
      <c r="H39" s="277"/>
      <c r="I39" s="414"/>
      <c r="J39" s="277"/>
      <c r="K39" s="144"/>
      <c r="L39" s="144"/>
      <c r="M39" s="145"/>
      <c r="N39" s="190"/>
      <c r="O39" s="168">
        <f>M39*N39</f>
        <v>0</v>
      </c>
      <c r="P39" s="277"/>
      <c r="Q39" s="277"/>
      <c r="R39" s="277"/>
    </row>
    <row r="40" spans="1:18" s="39" customFormat="1">
      <c r="A40" s="519"/>
      <c r="B40" s="624"/>
      <c r="C40" s="618"/>
      <c r="D40" s="661"/>
      <c r="E40" s="658"/>
      <c r="F40" s="362"/>
      <c r="G40" s="365"/>
      <c r="H40" s="278"/>
      <c r="I40" s="415"/>
      <c r="J40" s="278"/>
      <c r="K40" s="144"/>
      <c r="L40" s="144"/>
      <c r="M40" s="144"/>
      <c r="N40" s="190"/>
      <c r="O40" s="168">
        <f>M40*N40</f>
        <v>0</v>
      </c>
      <c r="P40" s="278"/>
      <c r="Q40" s="278"/>
      <c r="R40" s="278"/>
    </row>
    <row r="41" spans="1:18" s="39" customFormat="1">
      <c r="A41" s="303">
        <v>6</v>
      </c>
      <c r="B41" s="296" t="s">
        <v>27</v>
      </c>
      <c r="C41" s="622" t="s">
        <v>147</v>
      </c>
      <c r="D41" s="562" t="s">
        <v>44</v>
      </c>
      <c r="E41" s="625">
        <v>170</v>
      </c>
      <c r="F41" s="288">
        <f>H41+J41+R41</f>
        <v>0.257519473</v>
      </c>
      <c r="G41" s="289">
        <v>6.2E-2</v>
      </c>
      <c r="H41" s="292">
        <f>G41*$P$8/1000</f>
        <v>0.15112437999999997</v>
      </c>
      <c r="I41" s="600">
        <v>3.49E-2</v>
      </c>
      <c r="J41" s="292">
        <f>I41*$P$9/1000</f>
        <v>0.106395093</v>
      </c>
      <c r="K41" s="144"/>
      <c r="L41" s="144"/>
      <c r="M41" s="144"/>
      <c r="N41" s="190"/>
      <c r="O41" s="168">
        <f t="shared" si="0"/>
        <v>0</v>
      </c>
      <c r="P41" s="292">
        <f>E41*F41</f>
        <v>43.778310410000003</v>
      </c>
      <c r="Q41" s="292">
        <f>SUM(O41:O44)</f>
        <v>0</v>
      </c>
      <c r="R41" s="292">
        <f>Q41*1.02*1.05*$R$14</f>
        <v>0</v>
      </c>
    </row>
    <row r="42" spans="1:18" s="39" customFormat="1">
      <c r="A42" s="303"/>
      <c r="B42" s="296"/>
      <c r="C42" s="623"/>
      <c r="D42" s="539"/>
      <c r="E42" s="625"/>
      <c r="F42" s="288"/>
      <c r="G42" s="289"/>
      <c r="H42" s="292"/>
      <c r="I42" s="600"/>
      <c r="J42" s="292"/>
      <c r="K42" s="144"/>
      <c r="L42" s="144"/>
      <c r="M42" s="144"/>
      <c r="N42" s="190"/>
      <c r="O42" s="168">
        <f t="shared" si="0"/>
        <v>0</v>
      </c>
      <c r="P42" s="292"/>
      <c r="Q42" s="292"/>
      <c r="R42" s="292"/>
    </row>
    <row r="43" spans="1:18" s="39" customFormat="1">
      <c r="A43" s="303"/>
      <c r="B43" s="296"/>
      <c r="C43" s="623"/>
      <c r="D43" s="539"/>
      <c r="E43" s="625"/>
      <c r="F43" s="288"/>
      <c r="G43" s="289"/>
      <c r="H43" s="292"/>
      <c r="I43" s="600"/>
      <c r="J43" s="292"/>
      <c r="K43" s="144"/>
      <c r="L43" s="144"/>
      <c r="M43" s="145"/>
      <c r="N43" s="190"/>
      <c r="O43" s="168">
        <f t="shared" si="0"/>
        <v>0</v>
      </c>
      <c r="P43" s="292"/>
      <c r="Q43" s="292"/>
      <c r="R43" s="292"/>
    </row>
    <row r="44" spans="1:18" s="39" customFormat="1">
      <c r="A44" s="303"/>
      <c r="B44" s="296"/>
      <c r="C44" s="624"/>
      <c r="D44" s="519"/>
      <c r="E44" s="625"/>
      <c r="F44" s="288"/>
      <c r="G44" s="289"/>
      <c r="H44" s="292"/>
      <c r="I44" s="600"/>
      <c r="J44" s="292"/>
      <c r="K44" s="144"/>
      <c r="L44" s="144"/>
      <c r="M44" s="144"/>
      <c r="N44" s="190"/>
      <c r="O44" s="168">
        <f t="shared" si="0"/>
        <v>0</v>
      </c>
      <c r="P44" s="292"/>
      <c r="Q44" s="292"/>
      <c r="R44" s="292"/>
    </row>
    <row r="45" spans="1:18" ht="11.25" customHeight="1">
      <c r="A45" s="538">
        <v>7</v>
      </c>
      <c r="B45" s="602" t="s">
        <v>17</v>
      </c>
      <c r="C45" s="602" t="s">
        <v>394</v>
      </c>
      <c r="D45" s="286" t="s">
        <v>44</v>
      </c>
      <c r="E45" s="286">
        <v>20.399999999999999</v>
      </c>
      <c r="F45" s="475">
        <f>H45+J45+R45</f>
        <v>7.1513153799999998</v>
      </c>
      <c r="G45" s="478">
        <v>0.89</v>
      </c>
      <c r="H45" s="302">
        <f>G45*$P$8/1000</f>
        <v>2.1693660999999995</v>
      </c>
      <c r="I45" s="478"/>
      <c r="J45" s="302">
        <f>I45*$P$9/1000</f>
        <v>0</v>
      </c>
      <c r="K45" s="146" t="s">
        <v>67</v>
      </c>
      <c r="L45" s="72" t="s">
        <v>44</v>
      </c>
      <c r="M45" s="146">
        <v>1.1000000000000001</v>
      </c>
      <c r="N45" s="177">
        <v>4</v>
      </c>
      <c r="O45" s="165">
        <f t="shared" ref="O45:O52" si="1">M45*N45</f>
        <v>4.4000000000000004</v>
      </c>
      <c r="P45" s="302">
        <f>E45*F45</f>
        <v>145.88683375199997</v>
      </c>
      <c r="Q45" s="302">
        <f>SUM(O45:O48)</f>
        <v>4.4000000000000004</v>
      </c>
      <c r="R45" s="301">
        <f>Q45*1.02*1.05*$R$14</f>
        <v>4.9819492800000003</v>
      </c>
    </row>
    <row r="46" spans="1:18">
      <c r="A46" s="539"/>
      <c r="B46" s="469"/>
      <c r="C46" s="469"/>
      <c r="D46" s="287"/>
      <c r="E46" s="287"/>
      <c r="F46" s="298"/>
      <c r="G46" s="599"/>
      <c r="H46" s="293"/>
      <c r="I46" s="599"/>
      <c r="J46" s="293"/>
      <c r="K46" s="142"/>
      <c r="L46" s="142"/>
      <c r="M46" s="142"/>
      <c r="N46" s="185"/>
      <c r="O46" s="193">
        <f t="shared" si="1"/>
        <v>0</v>
      </c>
      <c r="P46" s="293"/>
      <c r="Q46" s="293"/>
      <c r="R46" s="301"/>
    </row>
    <row r="47" spans="1:18">
      <c r="A47" s="539"/>
      <c r="B47" s="469"/>
      <c r="C47" s="469"/>
      <c r="D47" s="287"/>
      <c r="E47" s="287"/>
      <c r="F47" s="298"/>
      <c r="G47" s="599"/>
      <c r="H47" s="293"/>
      <c r="I47" s="599"/>
      <c r="J47" s="293"/>
      <c r="K47" s="142"/>
      <c r="L47" s="142"/>
      <c r="M47" s="143"/>
      <c r="N47" s="185"/>
      <c r="O47" s="193">
        <f t="shared" si="1"/>
        <v>0</v>
      </c>
      <c r="P47" s="293"/>
      <c r="Q47" s="293"/>
      <c r="R47" s="301"/>
    </row>
    <row r="48" spans="1:18">
      <c r="A48" s="519"/>
      <c r="B48" s="320"/>
      <c r="C48" s="320"/>
      <c r="D48" s="287"/>
      <c r="E48" s="287"/>
      <c r="F48" s="298"/>
      <c r="G48" s="599"/>
      <c r="H48" s="293"/>
      <c r="I48" s="599"/>
      <c r="J48" s="293"/>
      <c r="K48" s="142"/>
      <c r="L48" s="142"/>
      <c r="M48" s="142"/>
      <c r="N48" s="185"/>
      <c r="O48" s="193">
        <f t="shared" si="1"/>
        <v>0</v>
      </c>
      <c r="P48" s="293"/>
      <c r="Q48" s="293"/>
      <c r="R48" s="302"/>
    </row>
    <row r="49" spans="1:18" s="39" customFormat="1" ht="11.25" customHeight="1">
      <c r="A49" s="303">
        <v>8</v>
      </c>
      <c r="B49" s="296" t="s">
        <v>251</v>
      </c>
      <c r="C49" s="630" t="s">
        <v>392</v>
      </c>
      <c r="D49" s="562" t="s">
        <v>44</v>
      </c>
      <c r="E49" s="625">
        <v>139</v>
      </c>
      <c r="F49" s="288">
        <f>H49+J49+R49</f>
        <v>5.6988034109999992</v>
      </c>
      <c r="G49" s="289"/>
      <c r="H49" s="292">
        <f>G49*$P$8/1000</f>
        <v>0</v>
      </c>
      <c r="I49" s="600">
        <v>1.23E-2</v>
      </c>
      <c r="J49" s="292">
        <f>I49*$P$9/1000</f>
        <v>3.7497411000000001E-2</v>
      </c>
      <c r="K49" s="144" t="s">
        <v>393</v>
      </c>
      <c r="L49" s="72" t="s">
        <v>44</v>
      </c>
      <c r="M49" s="144">
        <v>1</v>
      </c>
      <c r="N49" s="190">
        <v>5</v>
      </c>
      <c r="O49" s="168">
        <f t="shared" si="1"/>
        <v>5</v>
      </c>
      <c r="P49" s="292">
        <f>E49*F49</f>
        <v>792.13367412899993</v>
      </c>
      <c r="Q49" s="292">
        <f>SUM(O49:O52)</f>
        <v>5</v>
      </c>
      <c r="R49" s="292">
        <f>Q49*1.02*1.05*$R$14</f>
        <v>5.6613059999999988</v>
      </c>
    </row>
    <row r="50" spans="1:18" s="39" customFormat="1">
      <c r="A50" s="303"/>
      <c r="B50" s="296"/>
      <c r="C50" s="623"/>
      <c r="D50" s="539"/>
      <c r="E50" s="625"/>
      <c r="F50" s="288"/>
      <c r="G50" s="289"/>
      <c r="H50" s="292"/>
      <c r="I50" s="600"/>
      <c r="J50" s="292"/>
      <c r="K50" s="144"/>
      <c r="L50" s="144"/>
      <c r="M50" s="144"/>
      <c r="N50" s="190"/>
      <c r="O50" s="168">
        <f t="shared" si="1"/>
        <v>0</v>
      </c>
      <c r="P50" s="292"/>
      <c r="Q50" s="292"/>
      <c r="R50" s="292"/>
    </row>
    <row r="51" spans="1:18" s="39" customFormat="1">
      <c r="A51" s="303"/>
      <c r="B51" s="296"/>
      <c r="C51" s="623"/>
      <c r="D51" s="539"/>
      <c r="E51" s="625"/>
      <c r="F51" s="288"/>
      <c r="G51" s="289"/>
      <c r="H51" s="292"/>
      <c r="I51" s="600"/>
      <c r="J51" s="292"/>
      <c r="K51" s="144"/>
      <c r="L51" s="144"/>
      <c r="M51" s="145"/>
      <c r="N51" s="190"/>
      <c r="O51" s="168">
        <f t="shared" si="1"/>
        <v>0</v>
      </c>
      <c r="P51" s="292"/>
      <c r="Q51" s="292"/>
      <c r="R51" s="292"/>
    </row>
    <row r="52" spans="1:18" s="39" customFormat="1">
      <c r="A52" s="303"/>
      <c r="B52" s="296"/>
      <c r="C52" s="624"/>
      <c r="D52" s="519"/>
      <c r="E52" s="625"/>
      <c r="F52" s="288"/>
      <c r="G52" s="289"/>
      <c r="H52" s="292"/>
      <c r="I52" s="600"/>
      <c r="J52" s="292"/>
      <c r="K52" s="144"/>
      <c r="L52" s="144"/>
      <c r="M52" s="144"/>
      <c r="N52" s="190"/>
      <c r="O52" s="168">
        <f t="shared" si="1"/>
        <v>0</v>
      </c>
      <c r="P52" s="292"/>
      <c r="Q52" s="292"/>
      <c r="R52" s="292"/>
    </row>
    <row r="53" spans="1:18" ht="11.25" customHeight="1">
      <c r="A53" s="538">
        <v>9</v>
      </c>
      <c r="B53" s="328" t="s">
        <v>36</v>
      </c>
      <c r="C53" s="327" t="s">
        <v>395</v>
      </c>
      <c r="D53" s="329" t="s">
        <v>43</v>
      </c>
      <c r="E53" s="551">
        <v>22</v>
      </c>
      <c r="F53" s="331">
        <f>H53+J53+R53</f>
        <v>1.8238528323680001</v>
      </c>
      <c r="G53" s="409">
        <v>7.0000000000000007E-2</v>
      </c>
      <c r="H53" s="302">
        <f>G53*$P$8/1000</f>
        <v>0.17062430000000001</v>
      </c>
      <c r="I53" s="409">
        <v>7.0000000000000007E-2</v>
      </c>
      <c r="J53" s="302">
        <f>I53*$P$9/1000</f>
        <v>0.21339990000000003</v>
      </c>
      <c r="K53" s="59" t="s">
        <v>66</v>
      </c>
      <c r="L53" s="59" t="s">
        <v>43</v>
      </c>
      <c r="M53" s="59">
        <v>0.998</v>
      </c>
      <c r="N53" s="172">
        <v>1.18</v>
      </c>
      <c r="O53" s="164">
        <f t="shared" si="0"/>
        <v>1.17764</v>
      </c>
      <c r="P53" s="324">
        <f>E53*F53</f>
        <v>40.124762312096003</v>
      </c>
      <c r="Q53" s="324">
        <f>SUM(O53:O56)</f>
        <v>1.2716400000000001</v>
      </c>
      <c r="R53" s="301">
        <f>Q53*1.02*1.05*$R$14</f>
        <v>1.4398286323680001</v>
      </c>
    </row>
    <row r="54" spans="1:18">
      <c r="A54" s="539"/>
      <c r="B54" s="328"/>
      <c r="C54" s="327"/>
      <c r="D54" s="329"/>
      <c r="E54" s="551"/>
      <c r="F54" s="331"/>
      <c r="G54" s="409"/>
      <c r="H54" s="293"/>
      <c r="I54" s="409"/>
      <c r="J54" s="293"/>
      <c r="K54" s="59"/>
      <c r="L54" s="59"/>
      <c r="M54" s="59"/>
      <c r="N54" s="172"/>
      <c r="O54" s="164">
        <f t="shared" si="0"/>
        <v>0</v>
      </c>
      <c r="P54" s="324"/>
      <c r="Q54" s="324"/>
      <c r="R54" s="301"/>
    </row>
    <row r="55" spans="1:18">
      <c r="A55" s="539"/>
      <c r="B55" s="328"/>
      <c r="C55" s="327"/>
      <c r="D55" s="329"/>
      <c r="E55" s="551"/>
      <c r="F55" s="331"/>
      <c r="G55" s="409"/>
      <c r="H55" s="293"/>
      <c r="I55" s="409"/>
      <c r="J55" s="293"/>
      <c r="K55" s="75" t="s">
        <v>92</v>
      </c>
      <c r="L55" s="75" t="s">
        <v>42</v>
      </c>
      <c r="M55" s="75">
        <v>0.23499999999999999</v>
      </c>
      <c r="N55" s="172">
        <v>0.4</v>
      </c>
      <c r="O55" s="164">
        <f t="shared" si="0"/>
        <v>9.4E-2</v>
      </c>
      <c r="P55" s="324"/>
      <c r="Q55" s="324"/>
      <c r="R55" s="301"/>
    </row>
    <row r="56" spans="1:18">
      <c r="A56" s="519"/>
      <c r="B56" s="328"/>
      <c r="C56" s="327"/>
      <c r="D56" s="329"/>
      <c r="E56" s="551"/>
      <c r="F56" s="331"/>
      <c r="G56" s="409"/>
      <c r="H56" s="293"/>
      <c r="I56" s="409"/>
      <c r="J56" s="293"/>
      <c r="K56" s="59"/>
      <c r="L56" s="59"/>
      <c r="M56" s="59"/>
      <c r="N56" s="172"/>
      <c r="O56" s="164">
        <f t="shared" si="0"/>
        <v>0</v>
      </c>
      <c r="P56" s="324"/>
      <c r="Q56" s="324"/>
      <c r="R56" s="302"/>
    </row>
    <row r="57" spans="1:18" ht="11.25" customHeight="1">
      <c r="A57" s="303">
        <v>10</v>
      </c>
      <c r="B57" s="604" t="s">
        <v>397</v>
      </c>
      <c r="C57" s="327" t="s">
        <v>398</v>
      </c>
      <c r="D57" s="287" t="s">
        <v>43</v>
      </c>
      <c r="E57" s="304">
        <v>140</v>
      </c>
      <c r="F57" s="298">
        <f>H57+J57+R57</f>
        <v>4.8035337739599999</v>
      </c>
      <c r="G57" s="299">
        <v>0.11</v>
      </c>
      <c r="H57" s="293">
        <f>G57*$P$8/1000</f>
        <v>0.26812389999999997</v>
      </c>
      <c r="I57" s="299">
        <v>0.09</v>
      </c>
      <c r="J57" s="293">
        <f>I57*$P$9/1000</f>
        <v>0.27437130000000004</v>
      </c>
      <c r="K57" s="142" t="s">
        <v>66</v>
      </c>
      <c r="L57" s="142" t="s">
        <v>43</v>
      </c>
      <c r="M57" s="142">
        <v>1.01</v>
      </c>
      <c r="N57" s="185">
        <v>3.33</v>
      </c>
      <c r="O57" s="193">
        <f t="shared" si="0"/>
        <v>3.3633000000000002</v>
      </c>
      <c r="P57" s="293">
        <f>E57*F57</f>
        <v>672.49472835439997</v>
      </c>
      <c r="Q57" s="293">
        <f>SUM(O57:O60)</f>
        <v>3.7633000000000001</v>
      </c>
      <c r="R57" s="601">
        <f>Q57*1.02*1.05*$R$14</f>
        <v>4.2610385739599996</v>
      </c>
    </row>
    <row r="58" spans="1:18">
      <c r="A58" s="303"/>
      <c r="B58" s="605"/>
      <c r="C58" s="327"/>
      <c r="D58" s="287"/>
      <c r="E58" s="304"/>
      <c r="F58" s="298"/>
      <c r="G58" s="299"/>
      <c r="H58" s="293"/>
      <c r="I58" s="299"/>
      <c r="J58" s="293"/>
      <c r="K58" s="142" t="s">
        <v>262</v>
      </c>
      <c r="L58" s="142" t="s">
        <v>68</v>
      </c>
      <c r="M58" s="142">
        <v>1</v>
      </c>
      <c r="N58" s="185">
        <v>0.4</v>
      </c>
      <c r="O58" s="193">
        <f t="shared" si="0"/>
        <v>0.4</v>
      </c>
      <c r="P58" s="293"/>
      <c r="Q58" s="293"/>
      <c r="R58" s="301"/>
    </row>
    <row r="59" spans="1:18">
      <c r="A59" s="303"/>
      <c r="B59" s="605"/>
      <c r="C59" s="327"/>
      <c r="D59" s="287"/>
      <c r="E59" s="304"/>
      <c r="F59" s="298"/>
      <c r="G59" s="299"/>
      <c r="H59" s="293"/>
      <c r="I59" s="299"/>
      <c r="J59" s="293"/>
      <c r="K59" s="75"/>
      <c r="L59" s="75"/>
      <c r="M59" s="75"/>
      <c r="N59" s="185"/>
      <c r="O59" s="193">
        <f t="shared" si="0"/>
        <v>0</v>
      </c>
      <c r="P59" s="293"/>
      <c r="Q59" s="293"/>
      <c r="R59" s="301"/>
    </row>
    <row r="60" spans="1:18">
      <c r="A60" s="303"/>
      <c r="B60" s="631"/>
      <c r="C60" s="327"/>
      <c r="D60" s="287"/>
      <c r="E60" s="304"/>
      <c r="F60" s="298"/>
      <c r="G60" s="299"/>
      <c r="H60" s="293"/>
      <c r="I60" s="299"/>
      <c r="J60" s="293"/>
      <c r="K60" s="142"/>
      <c r="L60" s="142"/>
      <c r="M60" s="142"/>
      <c r="N60" s="185"/>
      <c r="O60" s="193">
        <f t="shared" si="0"/>
        <v>0</v>
      </c>
      <c r="P60" s="293"/>
      <c r="Q60" s="293"/>
      <c r="R60" s="302"/>
    </row>
    <row r="61" spans="1:18" ht="11.25" customHeight="1">
      <c r="A61" s="538">
        <v>11</v>
      </c>
      <c r="B61" s="604" t="s">
        <v>37</v>
      </c>
      <c r="C61" s="567" t="s">
        <v>255</v>
      </c>
      <c r="D61" s="619" t="s">
        <v>44</v>
      </c>
      <c r="E61" s="303">
        <v>16</v>
      </c>
      <c r="F61" s="298">
        <f>H61+J61+R61</f>
        <v>36.829803027263999</v>
      </c>
      <c r="G61" s="599">
        <v>6.96</v>
      </c>
      <c r="H61" s="293">
        <f>G61*$P$8/1000</f>
        <v>16.964930399999997</v>
      </c>
      <c r="I61" s="599">
        <v>5.08</v>
      </c>
      <c r="J61" s="293">
        <f>I61*$P$9/1000</f>
        <v>15.486735600000001</v>
      </c>
      <c r="K61" s="86" t="s">
        <v>95</v>
      </c>
      <c r="L61" s="87" t="s">
        <v>72</v>
      </c>
      <c r="M61" s="148">
        <v>1.6E-2</v>
      </c>
      <c r="N61" s="185">
        <v>241.67</v>
      </c>
      <c r="O61" s="193">
        <f t="shared" si="0"/>
        <v>3.8667199999999999</v>
      </c>
      <c r="P61" s="293">
        <f>E61*F61</f>
        <v>589.27684843622399</v>
      </c>
      <c r="Q61" s="293">
        <f>SUM(O61:O64)</f>
        <v>3.8667199999999999</v>
      </c>
      <c r="R61" s="293">
        <f>Q61*1.02*1.05*$R$14</f>
        <v>4.3781370272640006</v>
      </c>
    </row>
    <row r="62" spans="1:18">
      <c r="A62" s="539"/>
      <c r="B62" s="605"/>
      <c r="C62" s="567"/>
      <c r="D62" s="398"/>
      <c r="E62" s="303"/>
      <c r="F62" s="298"/>
      <c r="G62" s="599"/>
      <c r="H62" s="293"/>
      <c r="I62" s="599"/>
      <c r="J62" s="293"/>
      <c r="K62" s="103"/>
      <c r="L62" s="61"/>
      <c r="M62" s="142"/>
      <c r="N62" s="185"/>
      <c r="O62" s="193">
        <f t="shared" si="0"/>
        <v>0</v>
      </c>
      <c r="P62" s="293"/>
      <c r="Q62" s="293"/>
      <c r="R62" s="293"/>
    </row>
    <row r="63" spans="1:18">
      <c r="A63" s="539"/>
      <c r="B63" s="605"/>
      <c r="C63" s="567"/>
      <c r="D63" s="398"/>
      <c r="E63" s="303"/>
      <c r="F63" s="298"/>
      <c r="G63" s="599"/>
      <c r="H63" s="293"/>
      <c r="I63" s="599"/>
      <c r="J63" s="293"/>
      <c r="K63" s="86"/>
      <c r="L63" s="87"/>
      <c r="M63" s="148"/>
      <c r="N63" s="185"/>
      <c r="O63" s="193">
        <f t="shared" si="0"/>
        <v>0</v>
      </c>
      <c r="P63" s="293"/>
      <c r="Q63" s="293"/>
      <c r="R63" s="293"/>
    </row>
    <row r="64" spans="1:18">
      <c r="A64" s="519"/>
      <c r="B64" s="631"/>
      <c r="C64" s="567"/>
      <c r="D64" s="620"/>
      <c r="E64" s="303"/>
      <c r="F64" s="298"/>
      <c r="G64" s="599"/>
      <c r="H64" s="293"/>
      <c r="I64" s="599"/>
      <c r="J64" s="293"/>
      <c r="K64" s="142"/>
      <c r="L64" s="142"/>
      <c r="M64" s="142"/>
      <c r="N64" s="185"/>
      <c r="O64" s="193">
        <f t="shared" si="0"/>
        <v>0</v>
      </c>
      <c r="P64" s="293"/>
      <c r="Q64" s="293"/>
      <c r="R64" s="293"/>
    </row>
    <row r="65" spans="1:18" s="39" customFormat="1">
      <c r="A65" s="303">
        <v>12</v>
      </c>
      <c r="B65" s="617" t="s">
        <v>123</v>
      </c>
      <c r="C65" s="283" t="s">
        <v>400</v>
      </c>
      <c r="D65" s="619" t="s">
        <v>68</v>
      </c>
      <c r="E65" s="650">
        <v>7</v>
      </c>
      <c r="F65" s="288">
        <f>H65+J65+R65</f>
        <v>90.580895999999981</v>
      </c>
      <c r="G65" s="289"/>
      <c r="H65" s="292">
        <f>G65*$P$8/1000</f>
        <v>0</v>
      </c>
      <c r="I65" s="289"/>
      <c r="J65" s="292">
        <f>I65*$P$9/1000</f>
        <v>0</v>
      </c>
      <c r="K65" s="76" t="s">
        <v>155</v>
      </c>
      <c r="L65" s="77" t="s">
        <v>68</v>
      </c>
      <c r="M65" s="144">
        <v>1</v>
      </c>
      <c r="N65" s="190">
        <v>80</v>
      </c>
      <c r="O65" s="168">
        <f t="shared" si="0"/>
        <v>80</v>
      </c>
      <c r="P65" s="292">
        <f>E65*F65</f>
        <v>634.06627199999991</v>
      </c>
      <c r="Q65" s="292">
        <f>SUM(O65:O68)</f>
        <v>80</v>
      </c>
      <c r="R65" s="292">
        <f>Q65*1.02*1.05*$R$14</f>
        <v>90.580895999999981</v>
      </c>
    </row>
    <row r="66" spans="1:18" s="39" customFormat="1">
      <c r="A66" s="303"/>
      <c r="B66" s="451"/>
      <c r="C66" s="283"/>
      <c r="D66" s="398"/>
      <c r="E66" s="650"/>
      <c r="F66" s="288"/>
      <c r="G66" s="289"/>
      <c r="H66" s="292"/>
      <c r="I66" s="289"/>
      <c r="J66" s="292"/>
      <c r="K66" s="144"/>
      <c r="L66" s="144"/>
      <c r="M66" s="144"/>
      <c r="N66" s="190"/>
      <c r="O66" s="168">
        <f t="shared" si="0"/>
        <v>0</v>
      </c>
      <c r="P66" s="292"/>
      <c r="Q66" s="292"/>
      <c r="R66" s="292"/>
    </row>
    <row r="67" spans="1:18" s="39" customFormat="1">
      <c r="A67" s="303"/>
      <c r="B67" s="451"/>
      <c r="C67" s="283"/>
      <c r="D67" s="398"/>
      <c r="E67" s="650"/>
      <c r="F67" s="288"/>
      <c r="G67" s="289"/>
      <c r="H67" s="292"/>
      <c r="I67" s="289"/>
      <c r="J67" s="292"/>
      <c r="K67" s="144"/>
      <c r="L67" s="144"/>
      <c r="M67" s="145"/>
      <c r="N67" s="190"/>
      <c r="O67" s="168">
        <f t="shared" si="0"/>
        <v>0</v>
      </c>
      <c r="P67" s="292"/>
      <c r="Q67" s="292"/>
      <c r="R67" s="292"/>
    </row>
    <row r="68" spans="1:18" s="39" customFormat="1">
      <c r="A68" s="303"/>
      <c r="B68" s="618"/>
      <c r="C68" s="283"/>
      <c r="D68" s="620"/>
      <c r="E68" s="650"/>
      <c r="F68" s="288"/>
      <c r="G68" s="289"/>
      <c r="H68" s="292"/>
      <c r="I68" s="289"/>
      <c r="J68" s="292"/>
      <c r="K68" s="144"/>
      <c r="L68" s="144"/>
      <c r="M68" s="144"/>
      <c r="N68" s="190"/>
      <c r="O68" s="168">
        <f t="shared" si="0"/>
        <v>0</v>
      </c>
      <c r="P68" s="292"/>
      <c r="Q68" s="292"/>
      <c r="R68" s="292"/>
    </row>
    <row r="69" spans="1:18">
      <c r="A69" s="538">
        <v>13</v>
      </c>
      <c r="B69" s="567" t="s">
        <v>123</v>
      </c>
      <c r="C69" s="567" t="s">
        <v>399</v>
      </c>
      <c r="D69" s="287" t="s">
        <v>68</v>
      </c>
      <c r="E69" s="287">
        <v>7</v>
      </c>
      <c r="F69" s="298">
        <f>H69+J69+R69</f>
        <v>84.919589999999999</v>
      </c>
      <c r="G69" s="599"/>
      <c r="H69" s="293">
        <f>G69*$P$8/1000</f>
        <v>0</v>
      </c>
      <c r="I69" s="599"/>
      <c r="J69" s="293">
        <f>I69*$P$9/1000</f>
        <v>0</v>
      </c>
      <c r="K69" s="142" t="s">
        <v>142</v>
      </c>
      <c r="L69" s="142" t="s">
        <v>68</v>
      </c>
      <c r="M69" s="142">
        <v>1</v>
      </c>
      <c r="N69" s="185">
        <v>75</v>
      </c>
      <c r="O69" s="193">
        <f t="shared" ref="O69:O80" si="2">M69*N69</f>
        <v>75</v>
      </c>
      <c r="P69" s="293">
        <f>E69*F69</f>
        <v>594.43713000000002</v>
      </c>
      <c r="Q69" s="293">
        <f>SUM(O69:O72)</f>
        <v>75</v>
      </c>
      <c r="R69" s="293">
        <f>Q69*1.02*1.05*$R$14</f>
        <v>84.919589999999999</v>
      </c>
    </row>
    <row r="70" spans="1:18">
      <c r="A70" s="539"/>
      <c r="B70" s="567"/>
      <c r="C70" s="567"/>
      <c r="D70" s="287"/>
      <c r="E70" s="287"/>
      <c r="F70" s="298"/>
      <c r="G70" s="599"/>
      <c r="H70" s="293"/>
      <c r="I70" s="599"/>
      <c r="J70" s="293"/>
      <c r="K70" s="142"/>
      <c r="L70" s="142"/>
      <c r="M70" s="142"/>
      <c r="N70" s="185"/>
      <c r="O70" s="193">
        <f t="shared" si="2"/>
        <v>0</v>
      </c>
      <c r="P70" s="293"/>
      <c r="Q70" s="293"/>
      <c r="R70" s="293"/>
    </row>
    <row r="71" spans="1:18">
      <c r="A71" s="539"/>
      <c r="B71" s="567"/>
      <c r="C71" s="567"/>
      <c r="D71" s="287"/>
      <c r="E71" s="287"/>
      <c r="F71" s="298"/>
      <c r="G71" s="599"/>
      <c r="H71" s="293"/>
      <c r="I71" s="599"/>
      <c r="J71" s="293"/>
      <c r="K71" s="142"/>
      <c r="L71" s="142"/>
      <c r="M71" s="143"/>
      <c r="N71" s="185"/>
      <c r="O71" s="193">
        <f t="shared" si="2"/>
        <v>0</v>
      </c>
      <c r="P71" s="293"/>
      <c r="Q71" s="293"/>
      <c r="R71" s="293"/>
    </row>
    <row r="72" spans="1:18">
      <c r="A72" s="519"/>
      <c r="B72" s="567"/>
      <c r="C72" s="567"/>
      <c r="D72" s="287"/>
      <c r="E72" s="287"/>
      <c r="F72" s="298"/>
      <c r="G72" s="599"/>
      <c r="H72" s="293"/>
      <c r="I72" s="599"/>
      <c r="J72" s="293"/>
      <c r="K72" s="142"/>
      <c r="L72" s="142"/>
      <c r="M72" s="142"/>
      <c r="N72" s="185"/>
      <c r="O72" s="193">
        <f t="shared" si="2"/>
        <v>0</v>
      </c>
      <c r="P72" s="293"/>
      <c r="Q72" s="293"/>
      <c r="R72" s="293"/>
    </row>
    <row r="73" spans="1:18" ht="11.25" customHeight="1">
      <c r="A73" s="303">
        <v>14</v>
      </c>
      <c r="B73" s="326" t="s">
        <v>35</v>
      </c>
      <c r="C73" s="283" t="s">
        <v>401</v>
      </c>
      <c r="D73" s="619" t="s">
        <v>72</v>
      </c>
      <c r="E73" s="287">
        <v>7.0000000000000007E-2</v>
      </c>
      <c r="F73" s="298">
        <f>H73+J73+R73</f>
        <v>509.73772100000002</v>
      </c>
      <c r="G73" s="599">
        <v>12.4</v>
      </c>
      <c r="H73" s="293">
        <f>G73*$P$8/1000</f>
        <v>30.224875999999998</v>
      </c>
      <c r="I73" s="599">
        <v>1.3</v>
      </c>
      <c r="J73" s="293">
        <f>I73*$P$9/1000</f>
        <v>3.9631410000000007</v>
      </c>
      <c r="K73" s="142" t="s">
        <v>105</v>
      </c>
      <c r="L73" s="142" t="s">
        <v>72</v>
      </c>
      <c r="M73" s="142">
        <v>1</v>
      </c>
      <c r="N73" s="185">
        <v>420</v>
      </c>
      <c r="O73" s="193">
        <f>M73*N73</f>
        <v>420</v>
      </c>
      <c r="P73" s="293">
        <f>E73*F73</f>
        <v>35.681640470000005</v>
      </c>
      <c r="Q73" s="293">
        <f>SUM(O73:O76)</f>
        <v>420</v>
      </c>
      <c r="R73" s="293">
        <f>Q73*1.02*1.05*$R$14</f>
        <v>475.54970400000002</v>
      </c>
    </row>
    <row r="74" spans="1:18">
      <c r="A74" s="303"/>
      <c r="B74" s="400"/>
      <c r="C74" s="283"/>
      <c r="D74" s="398"/>
      <c r="E74" s="287"/>
      <c r="F74" s="298"/>
      <c r="G74" s="599"/>
      <c r="H74" s="293"/>
      <c r="I74" s="599"/>
      <c r="J74" s="293"/>
      <c r="K74" s="142"/>
      <c r="L74" s="142"/>
      <c r="M74" s="142"/>
      <c r="N74" s="185"/>
      <c r="O74" s="193">
        <f>M74*N74</f>
        <v>0</v>
      </c>
      <c r="P74" s="293"/>
      <c r="Q74" s="293"/>
      <c r="R74" s="293"/>
    </row>
    <row r="75" spans="1:18">
      <c r="A75" s="303"/>
      <c r="B75" s="400"/>
      <c r="C75" s="283"/>
      <c r="D75" s="398"/>
      <c r="E75" s="287"/>
      <c r="F75" s="298"/>
      <c r="G75" s="599"/>
      <c r="H75" s="293"/>
      <c r="I75" s="599"/>
      <c r="J75" s="293"/>
      <c r="K75" s="142"/>
      <c r="L75" s="142"/>
      <c r="M75" s="143"/>
      <c r="N75" s="185"/>
      <c r="O75" s="193">
        <f>M75*N75</f>
        <v>0</v>
      </c>
      <c r="P75" s="293"/>
      <c r="Q75" s="293"/>
      <c r="R75" s="293"/>
    </row>
    <row r="76" spans="1:18">
      <c r="A76" s="303"/>
      <c r="B76" s="400"/>
      <c r="C76" s="283"/>
      <c r="D76" s="620"/>
      <c r="E76" s="287"/>
      <c r="F76" s="298"/>
      <c r="G76" s="599"/>
      <c r="H76" s="293"/>
      <c r="I76" s="599"/>
      <c r="J76" s="293"/>
      <c r="K76" s="142"/>
      <c r="L76" s="142"/>
      <c r="M76" s="142"/>
      <c r="N76" s="185"/>
      <c r="O76" s="193">
        <f>M76*N76</f>
        <v>0</v>
      </c>
      <c r="P76" s="293"/>
      <c r="Q76" s="293"/>
      <c r="R76" s="293"/>
    </row>
    <row r="77" spans="1:18" ht="11.25" customHeight="1">
      <c r="A77" s="538">
        <v>15</v>
      </c>
      <c r="B77" s="326" t="s">
        <v>34</v>
      </c>
      <c r="C77" s="651" t="s">
        <v>143</v>
      </c>
      <c r="D77" s="619" t="s">
        <v>72</v>
      </c>
      <c r="E77" s="654">
        <v>0.21</v>
      </c>
      <c r="F77" s="298">
        <f>H77+J77+R77</f>
        <v>677.50904199840011</v>
      </c>
      <c r="G77" s="599">
        <v>13.8</v>
      </c>
      <c r="H77" s="293">
        <f>G77*$P$8/1000</f>
        <v>33.637362000000003</v>
      </c>
      <c r="I77" s="599">
        <v>32.1</v>
      </c>
      <c r="J77" s="293">
        <f>I77*$P$9/1000</f>
        <v>97.859097000000006</v>
      </c>
      <c r="K77" s="142" t="s">
        <v>79</v>
      </c>
      <c r="L77" s="142" t="s">
        <v>72</v>
      </c>
      <c r="M77" s="142">
        <v>1</v>
      </c>
      <c r="N77" s="185">
        <v>480</v>
      </c>
      <c r="O77" s="193">
        <f t="shared" si="2"/>
        <v>480</v>
      </c>
      <c r="P77" s="293">
        <f>E77*F77</f>
        <v>142.27689881966401</v>
      </c>
      <c r="Q77" s="293">
        <f>SUM(O77:O80)</f>
        <v>482.23200000000003</v>
      </c>
      <c r="R77" s="293">
        <f>Q77*1.02*1.05*$R$14</f>
        <v>546.01258299840003</v>
      </c>
    </row>
    <row r="78" spans="1:18">
      <c r="A78" s="539"/>
      <c r="B78" s="400"/>
      <c r="C78" s="652"/>
      <c r="D78" s="398"/>
      <c r="E78" s="654"/>
      <c r="F78" s="298"/>
      <c r="G78" s="599"/>
      <c r="H78" s="293"/>
      <c r="I78" s="599"/>
      <c r="J78" s="293"/>
      <c r="K78" s="142"/>
      <c r="L78" s="142"/>
      <c r="M78" s="142"/>
      <c r="N78" s="185"/>
      <c r="O78" s="193">
        <f t="shared" si="2"/>
        <v>0</v>
      </c>
      <c r="P78" s="293"/>
      <c r="Q78" s="293"/>
      <c r="R78" s="293"/>
    </row>
    <row r="79" spans="1:18">
      <c r="A79" s="539"/>
      <c r="B79" s="400"/>
      <c r="C79" s="652"/>
      <c r="D79" s="398"/>
      <c r="E79" s="654"/>
      <c r="F79" s="298"/>
      <c r="G79" s="599"/>
      <c r="H79" s="293"/>
      <c r="I79" s="599"/>
      <c r="J79" s="293"/>
      <c r="K79" s="142" t="s">
        <v>96</v>
      </c>
      <c r="L79" s="142" t="s">
        <v>42</v>
      </c>
      <c r="M79" s="149">
        <v>2.4</v>
      </c>
      <c r="N79" s="185">
        <v>0.93</v>
      </c>
      <c r="O79" s="193">
        <f t="shared" si="2"/>
        <v>2.2320000000000002</v>
      </c>
      <c r="P79" s="293"/>
      <c r="Q79" s="293"/>
      <c r="R79" s="293"/>
    </row>
    <row r="80" spans="1:18">
      <c r="A80" s="519"/>
      <c r="B80" s="400"/>
      <c r="C80" s="653"/>
      <c r="D80" s="620"/>
      <c r="E80" s="654"/>
      <c r="F80" s="298"/>
      <c r="G80" s="599"/>
      <c r="H80" s="293"/>
      <c r="I80" s="599"/>
      <c r="J80" s="293"/>
      <c r="K80" s="142"/>
      <c r="L80" s="142"/>
      <c r="M80" s="142"/>
      <c r="N80" s="185"/>
      <c r="O80" s="193">
        <f t="shared" si="2"/>
        <v>0</v>
      </c>
      <c r="P80" s="293"/>
      <c r="Q80" s="293"/>
      <c r="R80" s="293"/>
    </row>
    <row r="81" spans="1:18" ht="11.25" customHeight="1">
      <c r="A81" s="303">
        <v>16</v>
      </c>
      <c r="B81" s="328" t="s">
        <v>404</v>
      </c>
      <c r="C81" s="328" t="s">
        <v>403</v>
      </c>
      <c r="D81" s="329" t="s">
        <v>43</v>
      </c>
      <c r="E81" s="329">
        <v>22</v>
      </c>
      <c r="F81" s="298">
        <f>H81+J81+R81</f>
        <v>9.8318836203199991E-2</v>
      </c>
      <c r="G81" s="322">
        <v>3.73E-2</v>
      </c>
      <c r="H81" s="293">
        <f>G81*$P$8/1000</f>
        <v>9.0918376999999995E-2</v>
      </c>
      <c r="I81" s="322"/>
      <c r="J81" s="293">
        <f>I81*$P$9/1000</f>
        <v>0</v>
      </c>
      <c r="K81" s="59" t="s">
        <v>128</v>
      </c>
      <c r="L81" s="59" t="s">
        <v>44</v>
      </c>
      <c r="M81" s="59">
        <v>3.7999999999999999E-2</v>
      </c>
      <c r="N81" s="172">
        <v>0.17199999999999999</v>
      </c>
      <c r="O81" s="48">
        <f>M81*N81</f>
        <v>6.5359999999999993E-3</v>
      </c>
      <c r="P81" s="293">
        <f>E81*F81</f>
        <v>2.1630143964703996</v>
      </c>
      <c r="Q81" s="293">
        <f>SUM(O81:O84)</f>
        <v>6.5359999999999993E-3</v>
      </c>
      <c r="R81" s="293">
        <f>Q81*1.02*1.05*$R$14</f>
        <v>7.4004592031999984E-3</v>
      </c>
    </row>
    <row r="82" spans="1:18">
      <c r="A82" s="303"/>
      <c r="B82" s="328"/>
      <c r="C82" s="328"/>
      <c r="D82" s="329"/>
      <c r="E82" s="329"/>
      <c r="F82" s="298"/>
      <c r="G82" s="322"/>
      <c r="H82" s="293"/>
      <c r="I82" s="322"/>
      <c r="J82" s="293"/>
      <c r="K82" s="59"/>
      <c r="L82" s="59"/>
      <c r="M82" s="59"/>
      <c r="N82" s="172"/>
      <c r="O82" s="164">
        <v>0</v>
      </c>
      <c r="P82" s="293"/>
      <c r="Q82" s="293"/>
      <c r="R82" s="293"/>
    </row>
    <row r="83" spans="1:18">
      <c r="A83" s="303"/>
      <c r="B83" s="328"/>
      <c r="C83" s="328"/>
      <c r="D83" s="329"/>
      <c r="E83" s="329"/>
      <c r="F83" s="298"/>
      <c r="G83" s="322"/>
      <c r="H83" s="293"/>
      <c r="I83" s="322"/>
      <c r="J83" s="293"/>
      <c r="K83" s="59"/>
      <c r="L83" s="59"/>
      <c r="M83" s="67"/>
      <c r="N83" s="172"/>
      <c r="O83" s="164">
        <v>0</v>
      </c>
      <c r="P83" s="293"/>
      <c r="Q83" s="293"/>
      <c r="R83" s="293"/>
    </row>
    <row r="84" spans="1:18">
      <c r="A84" s="303"/>
      <c r="B84" s="328"/>
      <c r="C84" s="328"/>
      <c r="D84" s="329"/>
      <c r="E84" s="329"/>
      <c r="F84" s="298"/>
      <c r="G84" s="322"/>
      <c r="H84" s="293"/>
      <c r="I84" s="322"/>
      <c r="J84" s="293"/>
      <c r="K84" s="59"/>
      <c r="L84" s="59"/>
      <c r="M84" s="59"/>
      <c r="N84" s="172"/>
      <c r="O84" s="164">
        <v>0</v>
      </c>
      <c r="P84" s="293"/>
      <c r="Q84" s="293"/>
      <c r="R84" s="293"/>
    </row>
    <row r="85" spans="1:18" ht="11.25" customHeight="1">
      <c r="A85" s="538">
        <v>17</v>
      </c>
      <c r="B85" s="328" t="s">
        <v>405</v>
      </c>
      <c r="C85" s="328" t="s">
        <v>406</v>
      </c>
      <c r="D85" s="329" t="s">
        <v>43</v>
      </c>
      <c r="E85" s="329">
        <v>140</v>
      </c>
      <c r="F85" s="298">
        <f>H85+J85+R85</f>
        <v>0.1226624520032</v>
      </c>
      <c r="G85" s="322">
        <v>3.73E-2</v>
      </c>
      <c r="H85" s="293">
        <f>G85*$P$8/1000</f>
        <v>9.0918376999999995E-2</v>
      </c>
      <c r="I85" s="322"/>
      <c r="J85" s="293">
        <f>I85*$P$9/1000</f>
        <v>0</v>
      </c>
      <c r="K85" s="59" t="s">
        <v>128</v>
      </c>
      <c r="L85" s="59" t="s">
        <v>44</v>
      </c>
      <c r="M85" s="59">
        <v>0.16300000000000001</v>
      </c>
      <c r="N85" s="172">
        <v>0.17199999999999999</v>
      </c>
      <c r="O85" s="48">
        <f>M85*N85</f>
        <v>2.8035999999999998E-2</v>
      </c>
      <c r="P85" s="293">
        <f>E85*F85</f>
        <v>17.172743280448</v>
      </c>
      <c r="Q85" s="293">
        <f>SUM(O85:O88)</f>
        <v>2.8035999999999998E-2</v>
      </c>
      <c r="R85" s="293">
        <f>Q85*1.02*1.05*$R$14</f>
        <v>3.1744075003199999E-2</v>
      </c>
    </row>
    <row r="86" spans="1:18">
      <c r="A86" s="539"/>
      <c r="B86" s="328"/>
      <c r="C86" s="328"/>
      <c r="D86" s="329"/>
      <c r="E86" s="329"/>
      <c r="F86" s="298"/>
      <c r="G86" s="322"/>
      <c r="H86" s="293"/>
      <c r="I86" s="322"/>
      <c r="J86" s="293"/>
      <c r="K86" s="59"/>
      <c r="L86" s="59"/>
      <c r="M86" s="59"/>
      <c r="N86" s="172"/>
      <c r="O86" s="164">
        <v>0</v>
      </c>
      <c r="P86" s="293"/>
      <c r="Q86" s="293"/>
      <c r="R86" s="293"/>
    </row>
    <row r="87" spans="1:18">
      <c r="A87" s="539"/>
      <c r="B87" s="328"/>
      <c r="C87" s="328"/>
      <c r="D87" s="329"/>
      <c r="E87" s="329"/>
      <c r="F87" s="298"/>
      <c r="G87" s="322"/>
      <c r="H87" s="293"/>
      <c r="I87" s="322"/>
      <c r="J87" s="293"/>
      <c r="K87" s="59"/>
      <c r="L87" s="59"/>
      <c r="M87" s="67"/>
      <c r="N87" s="172"/>
      <c r="O87" s="164">
        <v>0</v>
      </c>
      <c r="P87" s="293"/>
      <c r="Q87" s="293"/>
      <c r="R87" s="293"/>
    </row>
    <row r="88" spans="1:18">
      <c r="A88" s="519"/>
      <c r="B88" s="328"/>
      <c r="C88" s="328"/>
      <c r="D88" s="329"/>
      <c r="E88" s="329"/>
      <c r="F88" s="298"/>
      <c r="G88" s="322"/>
      <c r="H88" s="293"/>
      <c r="I88" s="322"/>
      <c r="J88" s="293"/>
      <c r="K88" s="59"/>
      <c r="L88" s="59"/>
      <c r="M88" s="59"/>
      <c r="N88" s="172"/>
      <c r="O88" s="164">
        <v>0</v>
      </c>
      <c r="P88" s="293"/>
      <c r="Q88" s="293"/>
      <c r="R88" s="293"/>
    </row>
    <row r="89" spans="1:18" ht="22.5" customHeight="1">
      <c r="A89" s="190"/>
      <c r="B89" s="156"/>
      <c r="C89" s="166" t="s">
        <v>407</v>
      </c>
      <c r="D89" s="177"/>
      <c r="E89" s="177"/>
      <c r="F89" s="187"/>
      <c r="G89" s="188"/>
      <c r="H89" s="183"/>
      <c r="I89" s="188"/>
      <c r="J89" s="183"/>
      <c r="K89" s="142"/>
      <c r="L89" s="142"/>
      <c r="M89" s="142"/>
      <c r="N89" s="185"/>
      <c r="O89" s="193"/>
      <c r="P89" s="183"/>
      <c r="Q89" s="183"/>
      <c r="R89" s="182"/>
    </row>
    <row r="90" spans="1:18" s="39" customFormat="1" ht="11.25" customHeight="1">
      <c r="A90" s="303">
        <v>19</v>
      </c>
      <c r="B90" s="602" t="s">
        <v>250</v>
      </c>
      <c r="C90" s="607" t="s">
        <v>266</v>
      </c>
      <c r="D90" s="561" t="s">
        <v>44</v>
      </c>
      <c r="E90" s="561">
        <v>7.7</v>
      </c>
      <c r="F90" s="612">
        <f>H90+J90+R90</f>
        <v>0.50106019700000004</v>
      </c>
      <c r="G90" s="613">
        <v>6.4900000000000001E-3</v>
      </c>
      <c r="H90" s="611">
        <f>G90*$P$8/1000</f>
        <v>1.5819310099999997E-2</v>
      </c>
      <c r="I90" s="608">
        <v>0.15917000000000001</v>
      </c>
      <c r="J90" s="611">
        <f>I90*$P$9/1000</f>
        <v>0.4852408869</v>
      </c>
      <c r="K90" s="144"/>
      <c r="L90" s="144"/>
      <c r="M90" s="144"/>
      <c r="N90" s="190"/>
      <c r="O90" s="168">
        <f t="shared" ref="O90:O109" si="3">M90*N90</f>
        <v>0</v>
      </c>
      <c r="P90" s="611">
        <f>E90*F90</f>
        <v>3.8581635169000004</v>
      </c>
      <c r="Q90" s="611">
        <f>SUM(O90:O93)</f>
        <v>0</v>
      </c>
      <c r="R90" s="611">
        <f>Q90*1.02*1.05*$R$14</f>
        <v>0</v>
      </c>
    </row>
    <row r="91" spans="1:18" s="39" customFormat="1">
      <c r="A91" s="303"/>
      <c r="B91" s="469"/>
      <c r="C91" s="469"/>
      <c r="D91" s="354"/>
      <c r="E91" s="354"/>
      <c r="F91" s="361"/>
      <c r="G91" s="614"/>
      <c r="H91" s="277"/>
      <c r="I91" s="609"/>
      <c r="J91" s="277"/>
      <c r="K91" s="144"/>
      <c r="L91" s="144"/>
      <c r="M91" s="144"/>
      <c r="N91" s="190"/>
      <c r="O91" s="168">
        <f t="shared" si="3"/>
        <v>0</v>
      </c>
      <c r="P91" s="277"/>
      <c r="Q91" s="277"/>
      <c r="R91" s="277"/>
    </row>
    <row r="92" spans="1:18" s="39" customFormat="1">
      <c r="A92" s="303"/>
      <c r="B92" s="469"/>
      <c r="C92" s="469"/>
      <c r="D92" s="354"/>
      <c r="E92" s="354"/>
      <c r="F92" s="361"/>
      <c r="G92" s="614"/>
      <c r="H92" s="277"/>
      <c r="I92" s="609"/>
      <c r="J92" s="277"/>
      <c r="K92" s="144"/>
      <c r="L92" s="144"/>
      <c r="M92" s="145"/>
      <c r="N92" s="190"/>
      <c r="O92" s="168">
        <f t="shared" si="3"/>
        <v>0</v>
      </c>
      <c r="P92" s="277"/>
      <c r="Q92" s="277"/>
      <c r="R92" s="277"/>
    </row>
    <row r="93" spans="1:18" s="39" customFormat="1">
      <c r="A93" s="303"/>
      <c r="B93" s="320"/>
      <c r="C93" s="320"/>
      <c r="D93" s="286"/>
      <c r="E93" s="286"/>
      <c r="F93" s="362"/>
      <c r="G93" s="615"/>
      <c r="H93" s="278"/>
      <c r="I93" s="610"/>
      <c r="J93" s="278"/>
      <c r="K93" s="144"/>
      <c r="L93" s="144"/>
      <c r="M93" s="144"/>
      <c r="N93" s="190"/>
      <c r="O93" s="168">
        <f t="shared" si="3"/>
        <v>0</v>
      </c>
      <c r="P93" s="278"/>
      <c r="Q93" s="278"/>
      <c r="R93" s="278"/>
    </row>
    <row r="94" spans="1:18" ht="11.25" customHeight="1">
      <c r="A94" s="303">
        <v>20</v>
      </c>
      <c r="B94" s="567" t="s">
        <v>249</v>
      </c>
      <c r="C94" s="567" t="s">
        <v>408</v>
      </c>
      <c r="D94" s="287" t="s">
        <v>72</v>
      </c>
      <c r="E94" s="626">
        <f>7.7*1.4</f>
        <v>10.78</v>
      </c>
      <c r="F94" s="298">
        <f>H94+J94+R94</f>
        <v>2.2864275000000003</v>
      </c>
      <c r="G94" s="599"/>
      <c r="H94" s="293">
        <f>G94*$P$8/1000</f>
        <v>0</v>
      </c>
      <c r="I94" s="599">
        <v>0.75</v>
      </c>
      <c r="J94" s="293">
        <f>I94*$P$9/1000</f>
        <v>2.2864275000000003</v>
      </c>
      <c r="K94" s="142"/>
      <c r="L94" s="142"/>
      <c r="M94" s="142"/>
      <c r="N94" s="185"/>
      <c r="O94" s="193">
        <f t="shared" si="3"/>
        <v>0</v>
      </c>
      <c r="P94" s="293">
        <f>E94*F94</f>
        <v>24.64768845</v>
      </c>
      <c r="Q94" s="293">
        <f>SUM(O94:O97)</f>
        <v>0</v>
      </c>
      <c r="R94" s="293">
        <f>Q94*1.02*1.05*$R$14</f>
        <v>0</v>
      </c>
    </row>
    <row r="95" spans="1:18">
      <c r="A95" s="303"/>
      <c r="B95" s="567"/>
      <c r="C95" s="567"/>
      <c r="D95" s="287"/>
      <c r="E95" s="627"/>
      <c r="F95" s="298"/>
      <c r="G95" s="599"/>
      <c r="H95" s="293"/>
      <c r="I95" s="599"/>
      <c r="J95" s="293"/>
      <c r="K95" s="142"/>
      <c r="L95" s="142"/>
      <c r="M95" s="142"/>
      <c r="N95" s="185"/>
      <c r="O95" s="193">
        <f t="shared" si="3"/>
        <v>0</v>
      </c>
      <c r="P95" s="293"/>
      <c r="Q95" s="293"/>
      <c r="R95" s="293"/>
    </row>
    <row r="96" spans="1:18">
      <c r="A96" s="303"/>
      <c r="B96" s="567"/>
      <c r="C96" s="567"/>
      <c r="D96" s="287"/>
      <c r="E96" s="627"/>
      <c r="F96" s="298"/>
      <c r="G96" s="599"/>
      <c r="H96" s="293"/>
      <c r="I96" s="599"/>
      <c r="J96" s="293"/>
      <c r="K96" s="142"/>
      <c r="L96" s="142"/>
      <c r="M96" s="143"/>
      <c r="N96" s="185"/>
      <c r="O96" s="193">
        <f t="shared" si="3"/>
        <v>0</v>
      </c>
      <c r="P96" s="293"/>
      <c r="Q96" s="293"/>
      <c r="R96" s="293"/>
    </row>
    <row r="97" spans="1:18">
      <c r="A97" s="303"/>
      <c r="B97" s="567"/>
      <c r="C97" s="567"/>
      <c r="D97" s="287"/>
      <c r="E97" s="628"/>
      <c r="F97" s="298"/>
      <c r="G97" s="599"/>
      <c r="H97" s="293"/>
      <c r="I97" s="599"/>
      <c r="J97" s="293"/>
      <c r="K97" s="142"/>
      <c r="L97" s="142"/>
      <c r="M97" s="142"/>
      <c r="N97" s="185"/>
      <c r="O97" s="193">
        <f t="shared" si="3"/>
        <v>0</v>
      </c>
      <c r="P97" s="293"/>
      <c r="Q97" s="293"/>
      <c r="R97" s="293"/>
    </row>
    <row r="98" spans="1:18" ht="11.25" customHeight="1">
      <c r="A98" s="303">
        <v>21</v>
      </c>
      <c r="B98" s="602" t="s">
        <v>17</v>
      </c>
      <c r="C98" s="602" t="s">
        <v>394</v>
      </c>
      <c r="D98" s="286" t="s">
        <v>44</v>
      </c>
      <c r="E98" s="286">
        <v>0.7</v>
      </c>
      <c r="F98" s="475">
        <f>H98+J98+R98</f>
        <v>7.1513153799999998</v>
      </c>
      <c r="G98" s="478">
        <v>0.89</v>
      </c>
      <c r="H98" s="302">
        <f>G98*$P$8/1000</f>
        <v>2.1693660999999995</v>
      </c>
      <c r="I98" s="478"/>
      <c r="J98" s="302">
        <f>I98*$P$9/1000</f>
        <v>0</v>
      </c>
      <c r="K98" s="146" t="s">
        <v>67</v>
      </c>
      <c r="L98" s="72" t="s">
        <v>44</v>
      </c>
      <c r="M98" s="146">
        <v>1.1000000000000001</v>
      </c>
      <c r="N98" s="177">
        <v>4</v>
      </c>
      <c r="O98" s="165">
        <f>M98*N98</f>
        <v>4.4000000000000004</v>
      </c>
      <c r="P98" s="302">
        <f>E98*F98</f>
        <v>5.0059207659999991</v>
      </c>
      <c r="Q98" s="302">
        <f>SUM(O98:O101)</f>
        <v>4.4000000000000004</v>
      </c>
      <c r="R98" s="301">
        <f>Q98*1.02*1.05*$R$14</f>
        <v>4.9819492800000003</v>
      </c>
    </row>
    <row r="99" spans="1:18">
      <c r="A99" s="303"/>
      <c r="B99" s="469"/>
      <c r="C99" s="469"/>
      <c r="D99" s="287"/>
      <c r="E99" s="287"/>
      <c r="F99" s="298"/>
      <c r="G99" s="599"/>
      <c r="H99" s="293"/>
      <c r="I99" s="599"/>
      <c r="J99" s="293"/>
      <c r="K99" s="142"/>
      <c r="L99" s="142"/>
      <c r="M99" s="142"/>
      <c r="N99" s="185"/>
      <c r="O99" s="193">
        <f>M99*N99</f>
        <v>0</v>
      </c>
      <c r="P99" s="293"/>
      <c r="Q99" s="293"/>
      <c r="R99" s="301"/>
    </row>
    <row r="100" spans="1:18">
      <c r="A100" s="303"/>
      <c r="B100" s="469"/>
      <c r="C100" s="469"/>
      <c r="D100" s="287"/>
      <c r="E100" s="287"/>
      <c r="F100" s="298"/>
      <c r="G100" s="599"/>
      <c r="H100" s="293"/>
      <c r="I100" s="599"/>
      <c r="J100" s="293"/>
      <c r="K100" s="142"/>
      <c r="L100" s="142"/>
      <c r="M100" s="143"/>
      <c r="N100" s="185"/>
      <c r="O100" s="193">
        <f>M100*N100</f>
        <v>0</v>
      </c>
      <c r="P100" s="293"/>
      <c r="Q100" s="293"/>
      <c r="R100" s="301"/>
    </row>
    <row r="101" spans="1:18">
      <c r="A101" s="303"/>
      <c r="B101" s="320"/>
      <c r="C101" s="320"/>
      <c r="D101" s="287"/>
      <c r="E101" s="287"/>
      <c r="F101" s="298"/>
      <c r="G101" s="599"/>
      <c r="H101" s="293"/>
      <c r="I101" s="599"/>
      <c r="J101" s="293"/>
      <c r="K101" s="142"/>
      <c r="L101" s="142"/>
      <c r="M101" s="142"/>
      <c r="N101" s="185"/>
      <c r="O101" s="193">
        <f>M101*N101</f>
        <v>0</v>
      </c>
      <c r="P101" s="293"/>
      <c r="Q101" s="293"/>
      <c r="R101" s="302"/>
    </row>
    <row r="102" spans="1:18" s="39" customFormat="1" ht="11.25" customHeight="1">
      <c r="A102" s="303">
        <v>22</v>
      </c>
      <c r="B102" s="296" t="s">
        <v>251</v>
      </c>
      <c r="C102" s="630" t="s">
        <v>392</v>
      </c>
      <c r="D102" s="562" t="s">
        <v>44</v>
      </c>
      <c r="E102" s="625">
        <v>7</v>
      </c>
      <c r="F102" s="288">
        <f>H102+J102+R102</f>
        <v>5.6988034109999992</v>
      </c>
      <c r="G102" s="289"/>
      <c r="H102" s="292">
        <f>G102*$P$8/1000</f>
        <v>0</v>
      </c>
      <c r="I102" s="600">
        <v>1.23E-2</v>
      </c>
      <c r="J102" s="292">
        <f>I102*$P$9/1000</f>
        <v>3.7497411000000001E-2</v>
      </c>
      <c r="K102" s="144" t="s">
        <v>393</v>
      </c>
      <c r="L102" s="72" t="s">
        <v>44</v>
      </c>
      <c r="M102" s="144">
        <v>1</v>
      </c>
      <c r="N102" s="190">
        <v>5</v>
      </c>
      <c r="O102" s="168">
        <f t="shared" si="3"/>
        <v>5</v>
      </c>
      <c r="P102" s="292">
        <f>E102*F102</f>
        <v>39.891623876999994</v>
      </c>
      <c r="Q102" s="292">
        <f>SUM(O102:O105)</f>
        <v>5</v>
      </c>
      <c r="R102" s="292">
        <f>Q102*1.02*1.05*$R$14</f>
        <v>5.6613059999999988</v>
      </c>
    </row>
    <row r="103" spans="1:18" s="39" customFormat="1">
      <c r="A103" s="303"/>
      <c r="B103" s="296"/>
      <c r="C103" s="623"/>
      <c r="D103" s="539"/>
      <c r="E103" s="625"/>
      <c r="F103" s="288"/>
      <c r="G103" s="289"/>
      <c r="H103" s="292"/>
      <c r="I103" s="600"/>
      <c r="J103" s="292"/>
      <c r="K103" s="144"/>
      <c r="L103" s="144"/>
      <c r="M103" s="144"/>
      <c r="N103" s="190"/>
      <c r="O103" s="168">
        <f t="shared" si="3"/>
        <v>0</v>
      </c>
      <c r="P103" s="292"/>
      <c r="Q103" s="292"/>
      <c r="R103" s="292"/>
    </row>
    <row r="104" spans="1:18" s="39" customFormat="1">
      <c r="A104" s="303"/>
      <c r="B104" s="296"/>
      <c r="C104" s="623"/>
      <c r="D104" s="539"/>
      <c r="E104" s="625"/>
      <c r="F104" s="288"/>
      <c r="G104" s="289"/>
      <c r="H104" s="292"/>
      <c r="I104" s="600"/>
      <c r="J104" s="292"/>
      <c r="K104" s="144"/>
      <c r="L104" s="144"/>
      <c r="M104" s="145"/>
      <c r="N104" s="190"/>
      <c r="O104" s="168">
        <f t="shared" si="3"/>
        <v>0</v>
      </c>
      <c r="P104" s="292"/>
      <c r="Q104" s="292"/>
      <c r="R104" s="292"/>
    </row>
    <row r="105" spans="1:18" s="39" customFormat="1">
      <c r="A105" s="303"/>
      <c r="B105" s="296"/>
      <c r="C105" s="624"/>
      <c r="D105" s="519"/>
      <c r="E105" s="625"/>
      <c r="F105" s="288"/>
      <c r="G105" s="289"/>
      <c r="H105" s="292"/>
      <c r="I105" s="600"/>
      <c r="J105" s="292"/>
      <c r="K105" s="144"/>
      <c r="L105" s="144"/>
      <c r="M105" s="144"/>
      <c r="N105" s="190"/>
      <c r="O105" s="168">
        <f t="shared" si="3"/>
        <v>0</v>
      </c>
      <c r="P105" s="292"/>
      <c r="Q105" s="292"/>
      <c r="R105" s="292"/>
    </row>
    <row r="106" spans="1:18" ht="11.25" customHeight="1">
      <c r="A106" s="303">
        <v>23</v>
      </c>
      <c r="B106" s="328" t="s">
        <v>36</v>
      </c>
      <c r="C106" s="327" t="s">
        <v>395</v>
      </c>
      <c r="D106" s="329" t="s">
        <v>43</v>
      </c>
      <c r="E106" s="551">
        <v>7</v>
      </c>
      <c r="F106" s="331">
        <f>H106+J106+R106</f>
        <v>1.8238528323680001</v>
      </c>
      <c r="G106" s="409">
        <v>7.0000000000000007E-2</v>
      </c>
      <c r="H106" s="302">
        <f>G106*$P$8/1000</f>
        <v>0.17062430000000001</v>
      </c>
      <c r="I106" s="409">
        <v>7.0000000000000007E-2</v>
      </c>
      <c r="J106" s="302">
        <f>I106*$P$9/1000</f>
        <v>0.21339990000000003</v>
      </c>
      <c r="K106" s="59" t="s">
        <v>66</v>
      </c>
      <c r="L106" s="59" t="s">
        <v>43</v>
      </c>
      <c r="M106" s="59">
        <v>0.998</v>
      </c>
      <c r="N106" s="172">
        <v>1.18</v>
      </c>
      <c r="O106" s="164">
        <f t="shared" si="3"/>
        <v>1.17764</v>
      </c>
      <c r="P106" s="324">
        <f>E106*F106</f>
        <v>12.766969826576</v>
      </c>
      <c r="Q106" s="324">
        <f>SUM(O106:O109)</f>
        <v>1.2716400000000001</v>
      </c>
      <c r="R106" s="301">
        <f>Q106*1.02*1.05*$R$14</f>
        <v>1.4398286323680001</v>
      </c>
    </row>
    <row r="107" spans="1:18">
      <c r="A107" s="303"/>
      <c r="B107" s="328"/>
      <c r="C107" s="327"/>
      <c r="D107" s="329"/>
      <c r="E107" s="551"/>
      <c r="F107" s="331"/>
      <c r="G107" s="409"/>
      <c r="H107" s="293"/>
      <c r="I107" s="409"/>
      <c r="J107" s="293"/>
      <c r="K107" s="59"/>
      <c r="L107" s="59"/>
      <c r="M107" s="59"/>
      <c r="N107" s="172"/>
      <c r="O107" s="164">
        <f t="shared" si="3"/>
        <v>0</v>
      </c>
      <c r="P107" s="324"/>
      <c r="Q107" s="324"/>
      <c r="R107" s="301"/>
    </row>
    <row r="108" spans="1:18">
      <c r="A108" s="303"/>
      <c r="B108" s="328"/>
      <c r="C108" s="327"/>
      <c r="D108" s="329"/>
      <c r="E108" s="551"/>
      <c r="F108" s="331"/>
      <c r="G108" s="409"/>
      <c r="H108" s="293"/>
      <c r="I108" s="409"/>
      <c r="J108" s="293"/>
      <c r="K108" s="75" t="s">
        <v>92</v>
      </c>
      <c r="L108" s="75" t="s">
        <v>42</v>
      </c>
      <c r="M108" s="75">
        <v>0.23499999999999999</v>
      </c>
      <c r="N108" s="172">
        <v>0.4</v>
      </c>
      <c r="O108" s="164">
        <f t="shared" si="3"/>
        <v>9.4E-2</v>
      </c>
      <c r="P108" s="324"/>
      <c r="Q108" s="324"/>
      <c r="R108" s="301"/>
    </row>
    <row r="109" spans="1:18">
      <c r="A109" s="303"/>
      <c r="B109" s="328"/>
      <c r="C109" s="327"/>
      <c r="D109" s="329"/>
      <c r="E109" s="551"/>
      <c r="F109" s="331"/>
      <c r="G109" s="409"/>
      <c r="H109" s="293"/>
      <c r="I109" s="409"/>
      <c r="J109" s="293"/>
      <c r="K109" s="59"/>
      <c r="L109" s="59"/>
      <c r="M109" s="59"/>
      <c r="N109" s="172"/>
      <c r="O109" s="164">
        <f t="shared" si="3"/>
        <v>0</v>
      </c>
      <c r="P109" s="324"/>
      <c r="Q109" s="324"/>
      <c r="R109" s="302"/>
    </row>
    <row r="110" spans="1:18" ht="11.25" customHeight="1">
      <c r="A110" s="303">
        <v>24</v>
      </c>
      <c r="B110" s="328" t="s">
        <v>404</v>
      </c>
      <c r="C110" s="328" t="s">
        <v>403</v>
      </c>
      <c r="D110" s="329" t="s">
        <v>43</v>
      </c>
      <c r="E110" s="329">
        <v>7</v>
      </c>
      <c r="F110" s="298">
        <f>H110+J110+R110</f>
        <v>9.8318836203199991E-2</v>
      </c>
      <c r="G110" s="322">
        <v>3.73E-2</v>
      </c>
      <c r="H110" s="293">
        <f>G110*$P$8/1000</f>
        <v>9.0918376999999995E-2</v>
      </c>
      <c r="I110" s="322"/>
      <c r="J110" s="293">
        <f>I110*$P$9/1000</f>
        <v>0</v>
      </c>
      <c r="K110" s="59" t="s">
        <v>128</v>
      </c>
      <c r="L110" s="59" t="s">
        <v>44</v>
      </c>
      <c r="M110" s="59">
        <v>3.7999999999999999E-2</v>
      </c>
      <c r="N110" s="172">
        <v>0.17199999999999999</v>
      </c>
      <c r="O110" s="48">
        <f>M110*N110</f>
        <v>6.5359999999999993E-3</v>
      </c>
      <c r="P110" s="293">
        <f>E110*F110</f>
        <v>0.6882318534223999</v>
      </c>
      <c r="Q110" s="293">
        <f>SUM(O110:O113)</f>
        <v>6.5359999999999993E-3</v>
      </c>
      <c r="R110" s="293">
        <f>Q110*1.02*1.05*$R$14</f>
        <v>7.4004592031999984E-3</v>
      </c>
    </row>
    <row r="111" spans="1:18">
      <c r="A111" s="303"/>
      <c r="B111" s="328"/>
      <c r="C111" s="328"/>
      <c r="D111" s="329"/>
      <c r="E111" s="329"/>
      <c r="F111" s="298"/>
      <c r="G111" s="322"/>
      <c r="H111" s="293"/>
      <c r="I111" s="322"/>
      <c r="J111" s="293"/>
      <c r="K111" s="59"/>
      <c r="L111" s="59"/>
      <c r="M111" s="59"/>
      <c r="N111" s="172"/>
      <c r="O111" s="164">
        <v>0</v>
      </c>
      <c r="P111" s="293"/>
      <c r="Q111" s="293"/>
      <c r="R111" s="293"/>
    </row>
    <row r="112" spans="1:18">
      <c r="A112" s="303"/>
      <c r="B112" s="328"/>
      <c r="C112" s="328"/>
      <c r="D112" s="329"/>
      <c r="E112" s="329"/>
      <c r="F112" s="298"/>
      <c r="G112" s="322"/>
      <c r="H112" s="293"/>
      <c r="I112" s="322"/>
      <c r="J112" s="293"/>
      <c r="K112" s="59"/>
      <c r="L112" s="59"/>
      <c r="M112" s="67"/>
      <c r="N112" s="172"/>
      <c r="O112" s="164">
        <v>0</v>
      </c>
      <c r="P112" s="293"/>
      <c r="Q112" s="293"/>
      <c r="R112" s="293"/>
    </row>
    <row r="113" spans="1:18">
      <c r="A113" s="303"/>
      <c r="B113" s="328"/>
      <c r="C113" s="328"/>
      <c r="D113" s="329"/>
      <c r="E113" s="329"/>
      <c r="F113" s="298"/>
      <c r="G113" s="322"/>
      <c r="H113" s="293"/>
      <c r="I113" s="322"/>
      <c r="J113" s="293"/>
      <c r="K113" s="59"/>
      <c r="L113" s="59"/>
      <c r="M113" s="59"/>
      <c r="N113" s="172"/>
      <c r="O113" s="164">
        <v>0</v>
      </c>
      <c r="P113" s="293"/>
      <c r="Q113" s="293"/>
      <c r="R113" s="293"/>
    </row>
    <row r="114" spans="1:18" s="39" customFormat="1">
      <c r="C114" s="39" t="s">
        <v>87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114">
        <f>SUM(P21:P113)</f>
        <v>4493.2970062712011</v>
      </c>
      <c r="Q114" s="50"/>
      <c r="R114" s="51"/>
    </row>
    <row r="115" spans="1:18" s="39" customFormat="1">
      <c r="C115" s="39" t="s">
        <v>88</v>
      </c>
      <c r="P115" s="114">
        <f>P114*0.133</f>
        <v>597.60850183406978</v>
      </c>
    </row>
    <row r="116" spans="1:18" s="39" customFormat="1">
      <c r="C116" s="39" t="s">
        <v>87</v>
      </c>
      <c r="P116" s="114">
        <f>SUM(P114:P115)</f>
        <v>5090.9055081052711</v>
      </c>
    </row>
    <row r="117" spans="1:18" s="39" customFormat="1">
      <c r="C117" s="39" t="s">
        <v>125</v>
      </c>
      <c r="P117" s="114">
        <f>+P116*0.11</f>
        <v>559.99960589157979</v>
      </c>
    </row>
    <row r="118" spans="1:18" s="39" customFormat="1">
      <c r="C118" s="39" t="s">
        <v>87</v>
      </c>
      <c r="P118" s="114">
        <f>SUM(P116:P117)</f>
        <v>5650.9051139968506</v>
      </c>
    </row>
  </sheetData>
  <mergeCells count="335">
    <mergeCell ref="R110:R113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10:J113"/>
    <mergeCell ref="P110:P113"/>
    <mergeCell ref="Q110:Q113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B61:B64"/>
    <mergeCell ref="G61:G64"/>
    <mergeCell ref="H61:H64"/>
    <mergeCell ref="I61:I64"/>
    <mergeCell ref="F69:F72"/>
    <mergeCell ref="A98:A101"/>
    <mergeCell ref="B98:B101"/>
    <mergeCell ref="C98:C101"/>
    <mergeCell ref="A102:A105"/>
    <mergeCell ref="B102:B105"/>
    <mergeCell ref="C102:C105"/>
    <mergeCell ref="D102:D105"/>
    <mergeCell ref="E102:E105"/>
    <mergeCell ref="F102:F105"/>
    <mergeCell ref="D98:D101"/>
    <mergeCell ref="E98:E101"/>
    <mergeCell ref="F98:F101"/>
    <mergeCell ref="G98:G101"/>
    <mergeCell ref="H98:H101"/>
    <mergeCell ref="I98:I101"/>
    <mergeCell ref="G102:G105"/>
    <mergeCell ref="H102:H105"/>
    <mergeCell ref="I102:I105"/>
    <mergeCell ref="A69:A72"/>
    <mergeCell ref="A49:A52"/>
    <mergeCell ref="B49:B52"/>
    <mergeCell ref="C49:C52"/>
    <mergeCell ref="D49:D52"/>
    <mergeCell ref="E49:E52"/>
    <mergeCell ref="F49:F52"/>
    <mergeCell ref="D57:D60"/>
    <mergeCell ref="E57:E60"/>
    <mergeCell ref="F57:F60"/>
    <mergeCell ref="A57:A60"/>
    <mergeCell ref="B57:B60"/>
    <mergeCell ref="C57:C60"/>
    <mergeCell ref="F45:F48"/>
    <mergeCell ref="J49:J52"/>
    <mergeCell ref="P49:P52"/>
    <mergeCell ref="D45:D48"/>
    <mergeCell ref="E45:E48"/>
    <mergeCell ref="R37:R40"/>
    <mergeCell ref="Q37:Q40"/>
    <mergeCell ref="P37:P40"/>
    <mergeCell ref="Q53:Q56"/>
    <mergeCell ref="Q45:Q48"/>
    <mergeCell ref="Q17:Q20"/>
    <mergeCell ref="R17:R20"/>
    <mergeCell ref="Q49:Q52"/>
    <mergeCell ref="R49:R52"/>
    <mergeCell ref="G49:G52"/>
    <mergeCell ref="H49:H52"/>
    <mergeCell ref="I49:I52"/>
    <mergeCell ref="G45:G48"/>
    <mergeCell ref="B37:B40"/>
    <mergeCell ref="Q21:Q24"/>
    <mergeCell ref="R21:R24"/>
    <mergeCell ref="Q33:Q36"/>
    <mergeCell ref="R33:R36"/>
    <mergeCell ref="Q25:Q28"/>
    <mergeCell ref="R25:R28"/>
    <mergeCell ref="Q41:Q44"/>
    <mergeCell ref="R41:R44"/>
    <mergeCell ref="B33:B36"/>
    <mergeCell ref="C33:C36"/>
    <mergeCell ref="D33:D36"/>
    <mergeCell ref="E25:E28"/>
    <mergeCell ref="F25:F28"/>
    <mergeCell ref="G25:G28"/>
    <mergeCell ref="R45:R48"/>
    <mergeCell ref="F17:F20"/>
    <mergeCell ref="G17:G20"/>
    <mergeCell ref="H17:H20"/>
    <mergeCell ref="I17:I20"/>
    <mergeCell ref="J17:J20"/>
    <mergeCell ref="P17:P20"/>
    <mergeCell ref="H33:H36"/>
    <mergeCell ref="G37:G40"/>
    <mergeCell ref="P21:P24"/>
    <mergeCell ref="I21:I24"/>
    <mergeCell ref="P33:P36"/>
    <mergeCell ref="H37:H40"/>
    <mergeCell ref="H21:H24"/>
    <mergeCell ref="F37:F40"/>
    <mergeCell ref="F33:F36"/>
    <mergeCell ref="G33:G36"/>
    <mergeCell ref="P25:P28"/>
    <mergeCell ref="H25:H28"/>
    <mergeCell ref="A6:R6"/>
    <mergeCell ref="A17:A20"/>
    <mergeCell ref="B17:B20"/>
    <mergeCell ref="C17:C20"/>
    <mergeCell ref="D17:D20"/>
    <mergeCell ref="E17:E2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25:A28"/>
    <mergeCell ref="B25:B28"/>
    <mergeCell ref="K13:O14"/>
    <mergeCell ref="C25:C28"/>
    <mergeCell ref="D25:D28"/>
    <mergeCell ref="A21:A24"/>
    <mergeCell ref="B21:B24"/>
    <mergeCell ref="C21:C24"/>
    <mergeCell ref="D21:D24"/>
    <mergeCell ref="E21:E24"/>
    <mergeCell ref="F21:F24"/>
    <mergeCell ref="G21:G24"/>
    <mergeCell ref="I25:I28"/>
    <mergeCell ref="J65:J68"/>
    <mergeCell ref="A41:A44"/>
    <mergeCell ref="B41:B44"/>
    <mergeCell ref="C41:C44"/>
    <mergeCell ref="D41:D44"/>
    <mergeCell ref="E41:E44"/>
    <mergeCell ref="F41:F44"/>
    <mergeCell ref="G41:G44"/>
    <mergeCell ref="H41:H44"/>
    <mergeCell ref="A37:A40"/>
    <mergeCell ref="E37:E40"/>
    <mergeCell ref="D37:D40"/>
    <mergeCell ref="E33:E36"/>
    <mergeCell ref="C37:C40"/>
    <mergeCell ref="A33:A36"/>
    <mergeCell ref="G57:G60"/>
    <mergeCell ref="P65:P68"/>
    <mergeCell ref="J33:J36"/>
    <mergeCell ref="J37:J40"/>
    <mergeCell ref="I41:I44"/>
    <mergeCell ref="J41:J44"/>
    <mergeCell ref="I57:I60"/>
    <mergeCell ref="J61:J64"/>
    <mergeCell ref="P61:P64"/>
    <mergeCell ref="G65:G68"/>
    <mergeCell ref="I45:I48"/>
    <mergeCell ref="I33:I36"/>
    <mergeCell ref="I37:I40"/>
    <mergeCell ref="P45:P48"/>
    <mergeCell ref="P53:P56"/>
    <mergeCell ref="P41:P44"/>
    <mergeCell ref="H57:H60"/>
    <mergeCell ref="A85:A88"/>
    <mergeCell ref="B85:B88"/>
    <mergeCell ref="C85:C88"/>
    <mergeCell ref="F85:F88"/>
    <mergeCell ref="G85:G88"/>
    <mergeCell ref="H85:H88"/>
    <mergeCell ref="I85:I88"/>
    <mergeCell ref="B69:B72"/>
    <mergeCell ref="C69:C72"/>
    <mergeCell ref="D69:D72"/>
    <mergeCell ref="E69:E72"/>
    <mergeCell ref="A77:A80"/>
    <mergeCell ref="B77:B80"/>
    <mergeCell ref="C77:C80"/>
    <mergeCell ref="D77:D80"/>
    <mergeCell ref="E77:E80"/>
    <mergeCell ref="D73:D76"/>
    <mergeCell ref="E73:E76"/>
    <mergeCell ref="J85:J88"/>
    <mergeCell ref="P85:P88"/>
    <mergeCell ref="A65:A68"/>
    <mergeCell ref="B65:B68"/>
    <mergeCell ref="C65:C68"/>
    <mergeCell ref="C61:C64"/>
    <mergeCell ref="F61:F64"/>
    <mergeCell ref="D65:D68"/>
    <mergeCell ref="E65:E68"/>
    <mergeCell ref="F65:F68"/>
    <mergeCell ref="G77:G80"/>
    <mergeCell ref="H77:H80"/>
    <mergeCell ref="I77:I80"/>
    <mergeCell ref="P69:P72"/>
    <mergeCell ref="G69:G72"/>
    <mergeCell ref="H69:H72"/>
    <mergeCell ref="H73:H76"/>
    <mergeCell ref="D85:D88"/>
    <mergeCell ref="E85:E88"/>
    <mergeCell ref="F77:F80"/>
    <mergeCell ref="B73:B76"/>
    <mergeCell ref="C73:C76"/>
    <mergeCell ref="F73:F76"/>
    <mergeCell ref="G73:G76"/>
    <mergeCell ref="R81:R84"/>
    <mergeCell ref="A81:A84"/>
    <mergeCell ref="B81:B84"/>
    <mergeCell ref="C81:C84"/>
    <mergeCell ref="D81:D84"/>
    <mergeCell ref="E81:E84"/>
    <mergeCell ref="G81:G84"/>
    <mergeCell ref="H81:H84"/>
    <mergeCell ref="I81:I84"/>
    <mergeCell ref="J81:J84"/>
    <mergeCell ref="P81:P84"/>
    <mergeCell ref="Q81:Q84"/>
    <mergeCell ref="F81:F84"/>
    <mergeCell ref="Q61:Q64"/>
    <mergeCell ref="H65:H68"/>
    <mergeCell ref="I65:I68"/>
    <mergeCell ref="A73:A76"/>
    <mergeCell ref="P12:P14"/>
    <mergeCell ref="Q12:Q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F10:G10"/>
    <mergeCell ref="I53:I56"/>
    <mergeCell ref="J53:J56"/>
    <mergeCell ref="H53:H56"/>
    <mergeCell ref="J21:J24"/>
    <mergeCell ref="J25:J28"/>
    <mergeCell ref="H45:H48"/>
    <mergeCell ref="A1:R2"/>
    <mergeCell ref="D61:D64"/>
    <mergeCell ref="E61:E64"/>
    <mergeCell ref="R53:R56"/>
    <mergeCell ref="A45:A48"/>
    <mergeCell ref="B45:B48"/>
    <mergeCell ref="C45:C48"/>
    <mergeCell ref="A53:A56"/>
    <mergeCell ref="B53:B56"/>
    <mergeCell ref="C53:C56"/>
    <mergeCell ref="D53:D56"/>
    <mergeCell ref="E53:E56"/>
    <mergeCell ref="F53:F56"/>
    <mergeCell ref="G53:G56"/>
    <mergeCell ref="J8:K8"/>
    <mergeCell ref="L8:O8"/>
    <mergeCell ref="J45:J48"/>
    <mergeCell ref="J57:J60"/>
    <mergeCell ref="R61:R64"/>
    <mergeCell ref="A61:A64"/>
    <mergeCell ref="A4:R4"/>
    <mergeCell ref="G12:O12"/>
    <mergeCell ref="G13:H14"/>
    <mergeCell ref="I13:J14"/>
    <mergeCell ref="Q69:Q72"/>
    <mergeCell ref="R69:R72"/>
    <mergeCell ref="J77:J80"/>
    <mergeCell ref="P77:P80"/>
    <mergeCell ref="Q77:Q80"/>
    <mergeCell ref="R77:R80"/>
    <mergeCell ref="I69:I72"/>
    <mergeCell ref="J73:J76"/>
    <mergeCell ref="J69:J72"/>
    <mergeCell ref="P73:P76"/>
    <mergeCell ref="Q73:Q76"/>
    <mergeCell ref="R73:R76"/>
    <mergeCell ref="I73:I76"/>
    <mergeCell ref="Q65:Q68"/>
    <mergeCell ref="R65:R68"/>
    <mergeCell ref="J102:J105"/>
    <mergeCell ref="P102:P105"/>
    <mergeCell ref="Q102:Q105"/>
    <mergeCell ref="J106:J109"/>
    <mergeCell ref="P106:P109"/>
    <mergeCell ref="Q106:Q109"/>
    <mergeCell ref="R57:R60"/>
    <mergeCell ref="P57:P60"/>
    <mergeCell ref="Q57:Q60"/>
    <mergeCell ref="Q85:Q88"/>
    <mergeCell ref="J90:J93"/>
    <mergeCell ref="P90:P93"/>
    <mergeCell ref="Q90:Q93"/>
    <mergeCell ref="R90:R93"/>
    <mergeCell ref="R106:R109"/>
    <mergeCell ref="R85:R88"/>
    <mergeCell ref="R102:R105"/>
    <mergeCell ref="J98:J101"/>
    <mergeCell ref="P98:P101"/>
    <mergeCell ref="Q98:Q101"/>
    <mergeCell ref="R98:R101"/>
    <mergeCell ref="J94:J97"/>
    <mergeCell ref="P94:P97"/>
    <mergeCell ref="Q94:Q97"/>
    <mergeCell ref="R94:R97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</mergeCells>
  <pageMargins left="0.39370078740157483" right="0.39370078740157483" top="0.59055118110236227" bottom="0.59055118110236227" header="0.19685039370078741" footer="0.19685039370078741"/>
  <pageSetup paperSize="9" scale="96" fitToHeight="0" orientation="landscape" r:id="rId1"/>
  <headerFooter alignWithMargins="0"/>
  <rowBreaks count="2" manualBreakCount="2">
    <brk id="44" max="17" man="1"/>
    <brk id="89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9" tint="0.39997558519241921"/>
    <pageSetUpPr fitToPage="1"/>
  </sheetPr>
  <dimension ref="A1:R289"/>
  <sheetViews>
    <sheetView showZeros="0" view="pageBreakPreview" zoomScaleNormal="100" zoomScaleSheetLayoutView="100" workbookViewId="0">
      <selection activeCell="H229" sqref="H229:H232"/>
    </sheetView>
  </sheetViews>
  <sheetFormatPr defaultRowHeight="11.25"/>
  <cols>
    <col min="1" max="1" width="3.7109375" style="39" customWidth="1"/>
    <col min="2" max="2" width="7.42578125" style="39" customWidth="1"/>
    <col min="3" max="3" width="29" style="39" customWidth="1"/>
    <col min="4" max="4" width="4.42578125" style="39" bestFit="1" customWidth="1"/>
    <col min="5" max="5" width="5.5703125" style="39" customWidth="1"/>
    <col min="6" max="6" width="7" style="39" customWidth="1"/>
    <col min="7" max="7" width="6.28515625" style="39" customWidth="1"/>
    <col min="8" max="8" width="6.7109375" style="39" customWidth="1"/>
    <col min="9" max="9" width="5.7109375" style="39" customWidth="1"/>
    <col min="10" max="10" width="6.7109375" style="39" customWidth="1"/>
    <col min="11" max="11" width="13" style="39" customWidth="1"/>
    <col min="12" max="12" width="4.7109375" style="39" customWidth="1"/>
    <col min="13" max="13" width="7" style="39" customWidth="1"/>
    <col min="14" max="15" width="7.28515625" style="39" customWidth="1"/>
    <col min="16" max="16" width="8.85546875" style="39" customWidth="1"/>
    <col min="17" max="17" width="7" style="39" customWidth="1"/>
    <col min="18" max="18" width="9.5703125" style="39" bestFit="1" customWidth="1"/>
    <col min="19" max="16384" width="9.140625" style="39"/>
  </cols>
  <sheetData>
    <row r="1" spans="1:18">
      <c r="A1" s="233" t="str">
        <f>+bac!A1</f>
        <v>Երևան քաղաքի Արշակունյաց պողոտայում գտնվող Թելմանի անվան թիվ 13 հիմնական դպրոցի վերանորոգման աշխատանքների նախահաշիվ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 s="43" customFormat="1">
      <c r="A3" s="443"/>
      <c r="B3" s="443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3" customFormat="1">
      <c r="A4" s="481"/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</row>
    <row r="5" spans="1:18" s="43" customFormat="1">
      <c r="A5" s="178"/>
      <c r="B5" s="178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>
      <c r="A6" s="696" t="s">
        <v>779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</row>
    <row r="7" spans="1:18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</row>
    <row r="8" spans="1:18">
      <c r="A8" s="197"/>
      <c r="J8" s="688" t="s">
        <v>150</v>
      </c>
      <c r="K8" s="688"/>
      <c r="L8" s="682" t="s">
        <v>82</v>
      </c>
      <c r="M8" s="682"/>
      <c r="N8" s="682"/>
      <c r="O8" s="682"/>
      <c r="P8" s="45">
        <f>+bac!D13</f>
        <v>2437.4899999999998</v>
      </c>
    </row>
    <row r="9" spans="1:18">
      <c r="A9" s="686" t="s">
        <v>151</v>
      </c>
      <c r="B9" s="686"/>
      <c r="C9" s="686"/>
      <c r="D9" s="686"/>
      <c r="E9" s="686"/>
      <c r="F9" s="687">
        <f>+P282</f>
        <v>40457.414218043603</v>
      </c>
      <c r="G9" s="682"/>
      <c r="H9" s="52" t="s">
        <v>80</v>
      </c>
      <c r="L9" s="682" t="s">
        <v>152</v>
      </c>
      <c r="M9" s="682"/>
      <c r="N9" s="682"/>
      <c r="O9" s="682"/>
      <c r="P9" s="45">
        <f>+bac!D14</f>
        <v>3048.57</v>
      </c>
    </row>
    <row r="10" spans="1:18">
      <c r="A10" s="197"/>
      <c r="C10" s="435" t="s">
        <v>787</v>
      </c>
      <c r="D10" s="435"/>
      <c r="E10" s="435"/>
      <c r="F10" s="436">
        <f>+P281</f>
        <v>1255.1924159999999</v>
      </c>
      <c r="G10" s="436"/>
      <c r="H10" s="53" t="s">
        <v>80</v>
      </c>
      <c r="K10" s="694" t="s">
        <v>107</v>
      </c>
      <c r="L10" s="694"/>
      <c r="M10" s="694"/>
      <c r="N10" s="694"/>
      <c r="O10" s="694"/>
      <c r="P10" s="179">
        <v>1.0571999999999999</v>
      </c>
    </row>
    <row r="11" spans="1:18">
      <c r="A11" s="197"/>
      <c r="K11" s="195"/>
      <c r="L11" s="195"/>
      <c r="M11" s="195"/>
      <c r="N11" s="195"/>
      <c r="O11" s="195"/>
      <c r="P11" s="196"/>
    </row>
    <row r="12" spans="1:18" ht="22.5">
      <c r="A12" s="616" t="s">
        <v>0</v>
      </c>
      <c r="B12" s="616" t="s">
        <v>195</v>
      </c>
      <c r="C12" s="616" t="s">
        <v>196</v>
      </c>
      <c r="D12" s="616" t="s">
        <v>197</v>
      </c>
      <c r="E12" s="616" t="s">
        <v>198</v>
      </c>
      <c r="F12" s="616" t="s">
        <v>199</v>
      </c>
      <c r="G12" s="632" t="s">
        <v>121</v>
      </c>
      <c r="H12" s="633"/>
      <c r="I12" s="633"/>
      <c r="J12" s="633"/>
      <c r="K12" s="633"/>
      <c r="L12" s="633"/>
      <c r="M12" s="633"/>
      <c r="N12" s="633"/>
      <c r="O12" s="634"/>
      <c r="P12" s="616" t="s">
        <v>210</v>
      </c>
      <c r="Q12" s="616" t="s">
        <v>207</v>
      </c>
      <c r="R12" s="226" t="s">
        <v>207</v>
      </c>
    </row>
    <row r="13" spans="1:18">
      <c r="A13" s="616"/>
      <c r="B13" s="616"/>
      <c r="C13" s="616"/>
      <c r="D13" s="616"/>
      <c r="E13" s="616"/>
      <c r="F13" s="616"/>
      <c r="G13" s="635" t="s">
        <v>200</v>
      </c>
      <c r="H13" s="636"/>
      <c r="I13" s="635" t="s">
        <v>201</v>
      </c>
      <c r="J13" s="636"/>
      <c r="K13" s="635" t="s">
        <v>208</v>
      </c>
      <c r="L13" s="638"/>
      <c r="M13" s="638"/>
      <c r="N13" s="638"/>
      <c r="O13" s="636"/>
      <c r="P13" s="616"/>
      <c r="Q13" s="616"/>
      <c r="R13" s="226" t="s">
        <v>1</v>
      </c>
    </row>
    <row r="14" spans="1:18">
      <c r="A14" s="616"/>
      <c r="B14" s="616"/>
      <c r="C14" s="616"/>
      <c r="D14" s="616"/>
      <c r="E14" s="616"/>
      <c r="F14" s="616"/>
      <c r="G14" s="503"/>
      <c r="H14" s="637"/>
      <c r="I14" s="503"/>
      <c r="J14" s="637"/>
      <c r="K14" s="503"/>
      <c r="L14" s="639"/>
      <c r="M14" s="639"/>
      <c r="N14" s="639"/>
      <c r="O14" s="637"/>
      <c r="P14" s="616"/>
      <c r="Q14" s="616"/>
      <c r="R14" s="226">
        <f>P10</f>
        <v>1.0571999999999999</v>
      </c>
    </row>
    <row r="15" spans="1:18" s="46" customFormat="1" ht="33.75">
      <c r="A15" s="616"/>
      <c r="B15" s="616"/>
      <c r="C15" s="616"/>
      <c r="D15" s="616"/>
      <c r="E15" s="616"/>
      <c r="F15" s="616"/>
      <c r="G15" s="226" t="s">
        <v>83</v>
      </c>
      <c r="H15" s="226" t="s">
        <v>84</v>
      </c>
      <c r="I15" s="226" t="s">
        <v>83</v>
      </c>
      <c r="J15" s="226" t="s">
        <v>84</v>
      </c>
      <c r="K15" s="226" t="s">
        <v>209</v>
      </c>
      <c r="L15" s="226" t="s">
        <v>202</v>
      </c>
      <c r="M15" s="226" t="s">
        <v>203</v>
      </c>
      <c r="N15" s="226" t="s">
        <v>204</v>
      </c>
      <c r="O15" s="226" t="s">
        <v>205</v>
      </c>
      <c r="P15" s="226" t="s">
        <v>206</v>
      </c>
      <c r="Q15" s="226" t="s">
        <v>206</v>
      </c>
      <c r="R15" s="226" t="s">
        <v>206</v>
      </c>
    </row>
    <row r="16" spans="1:18" s="46" customFormat="1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</row>
    <row r="17" spans="1:18" ht="6" customHeight="1">
      <c r="A17" s="303"/>
      <c r="B17" s="617"/>
      <c r="C17" s="683" t="s">
        <v>275</v>
      </c>
      <c r="D17" s="287"/>
      <c r="E17" s="650"/>
      <c r="F17" s="288">
        <f>H17+J17+R17</f>
        <v>0</v>
      </c>
      <c r="G17" s="564"/>
      <c r="H17" s="292">
        <f>G17*$P$8/1000</f>
        <v>0</v>
      </c>
      <c r="I17" s="565"/>
      <c r="J17" s="292">
        <f>I17*$P$9/1000</f>
        <v>0</v>
      </c>
      <c r="K17" s="144"/>
      <c r="L17" s="144"/>
      <c r="M17" s="144"/>
      <c r="N17" s="217"/>
      <c r="O17" s="168">
        <f t="shared" ref="O17:O56" si="0">M17*N17</f>
        <v>0</v>
      </c>
      <c r="P17" s="292">
        <f>E17*F17</f>
        <v>0</v>
      </c>
      <c r="Q17" s="292">
        <f>SUM(O17:O20)</f>
        <v>0</v>
      </c>
      <c r="R17" s="292">
        <f>Q17*1.02*1.05*$R$14</f>
        <v>0</v>
      </c>
    </row>
    <row r="18" spans="1:18" ht="6" customHeight="1">
      <c r="A18" s="303"/>
      <c r="B18" s="437"/>
      <c r="C18" s="684"/>
      <c r="D18" s="287"/>
      <c r="E18" s="650"/>
      <c r="F18" s="288"/>
      <c r="G18" s="564"/>
      <c r="H18" s="292"/>
      <c r="I18" s="565"/>
      <c r="J18" s="292"/>
      <c r="K18" s="144"/>
      <c r="L18" s="144"/>
      <c r="M18" s="144"/>
      <c r="N18" s="217"/>
      <c r="O18" s="168">
        <f t="shared" si="0"/>
        <v>0</v>
      </c>
      <c r="P18" s="292"/>
      <c r="Q18" s="292"/>
      <c r="R18" s="292"/>
    </row>
    <row r="19" spans="1:18" ht="6" customHeight="1">
      <c r="A19" s="303"/>
      <c r="B19" s="451"/>
      <c r="C19" s="684"/>
      <c r="D19" s="287"/>
      <c r="E19" s="650"/>
      <c r="F19" s="288"/>
      <c r="G19" s="564"/>
      <c r="H19" s="292"/>
      <c r="I19" s="565"/>
      <c r="J19" s="292"/>
      <c r="K19" s="144"/>
      <c r="L19" s="144"/>
      <c r="M19" s="145"/>
      <c r="N19" s="217"/>
      <c r="O19" s="168">
        <f t="shared" si="0"/>
        <v>0</v>
      </c>
      <c r="P19" s="292"/>
      <c r="Q19" s="292"/>
      <c r="R19" s="292"/>
    </row>
    <row r="20" spans="1:18" ht="6" customHeight="1">
      <c r="A20" s="303"/>
      <c r="B20" s="618"/>
      <c r="C20" s="685"/>
      <c r="D20" s="287"/>
      <c r="E20" s="650"/>
      <c r="F20" s="288"/>
      <c r="G20" s="564"/>
      <c r="H20" s="292"/>
      <c r="I20" s="565"/>
      <c r="J20" s="292"/>
      <c r="K20" s="144"/>
      <c r="L20" s="144"/>
      <c r="M20" s="144"/>
      <c r="N20" s="217"/>
      <c r="O20" s="168">
        <f t="shared" si="0"/>
        <v>0</v>
      </c>
      <c r="P20" s="292"/>
      <c r="Q20" s="292"/>
      <c r="R20" s="292"/>
    </row>
    <row r="21" spans="1:18" ht="11.25" customHeight="1">
      <c r="A21" s="561">
        <v>1</v>
      </c>
      <c r="B21" s="681" t="s">
        <v>649</v>
      </c>
      <c r="C21" s="602" t="s">
        <v>646</v>
      </c>
      <c r="D21" s="561" t="s">
        <v>44</v>
      </c>
      <c r="E21" s="561">
        <v>47.7</v>
      </c>
      <c r="F21" s="612">
        <f>H21+J21+R21</f>
        <v>4.4034456199999994</v>
      </c>
      <c r="G21" s="600">
        <v>0.82599999999999996</v>
      </c>
      <c r="H21" s="611">
        <f>G21*$P$8/1000</f>
        <v>2.0133667399999995</v>
      </c>
      <c r="I21" s="600">
        <v>0.78400000000000003</v>
      </c>
      <c r="J21" s="611">
        <f>I21*$P$9/1000</f>
        <v>2.3900788799999999</v>
      </c>
      <c r="K21" s="144"/>
      <c r="L21" s="144"/>
      <c r="M21" s="144"/>
      <c r="N21" s="217"/>
      <c r="O21" s="168">
        <f t="shared" si="0"/>
        <v>0</v>
      </c>
      <c r="P21" s="611">
        <f>E21*F21</f>
        <v>210.04435607399998</v>
      </c>
      <c r="Q21" s="611">
        <f>SUM(O21:O24)</f>
        <v>0</v>
      </c>
      <c r="R21" s="611">
        <f>Q21*1.02*1.05*$R$14</f>
        <v>0</v>
      </c>
    </row>
    <row r="22" spans="1:18">
      <c r="A22" s="354"/>
      <c r="B22" s="681"/>
      <c r="C22" s="469"/>
      <c r="D22" s="354"/>
      <c r="E22" s="354"/>
      <c r="F22" s="361"/>
      <c r="G22" s="600"/>
      <c r="H22" s="277"/>
      <c r="I22" s="600"/>
      <c r="J22" s="277"/>
      <c r="K22" s="144"/>
      <c r="L22" s="144"/>
      <c r="M22" s="144"/>
      <c r="N22" s="217"/>
      <c r="O22" s="168">
        <f t="shared" si="0"/>
        <v>0</v>
      </c>
      <c r="P22" s="277"/>
      <c r="Q22" s="277"/>
      <c r="R22" s="277"/>
    </row>
    <row r="23" spans="1:18">
      <c r="A23" s="354"/>
      <c r="B23" s="681"/>
      <c r="C23" s="469"/>
      <c r="D23" s="354"/>
      <c r="E23" s="354"/>
      <c r="F23" s="361"/>
      <c r="G23" s="600"/>
      <c r="H23" s="277"/>
      <c r="I23" s="600"/>
      <c r="J23" s="277"/>
      <c r="K23" s="144"/>
      <c r="L23" s="144"/>
      <c r="M23" s="145"/>
      <c r="N23" s="217"/>
      <c r="O23" s="168">
        <f t="shared" si="0"/>
        <v>0</v>
      </c>
      <c r="P23" s="277"/>
      <c r="Q23" s="277"/>
      <c r="R23" s="277"/>
    </row>
    <row r="24" spans="1:18">
      <c r="A24" s="286"/>
      <c r="B24" s="681"/>
      <c r="C24" s="320"/>
      <c r="D24" s="286"/>
      <c r="E24" s="286"/>
      <c r="F24" s="362"/>
      <c r="G24" s="600"/>
      <c r="H24" s="278"/>
      <c r="I24" s="600"/>
      <c r="J24" s="278"/>
      <c r="K24" s="144"/>
      <c r="L24" s="144"/>
      <c r="M24" s="144"/>
      <c r="N24" s="217"/>
      <c r="O24" s="168">
        <f t="shared" si="0"/>
        <v>0</v>
      </c>
      <c r="P24" s="278"/>
      <c r="Q24" s="278"/>
      <c r="R24" s="278"/>
    </row>
    <row r="25" spans="1:18" s="43" customFormat="1" ht="11.25" customHeight="1">
      <c r="A25" s="303">
        <v>2</v>
      </c>
      <c r="B25" s="681" t="s">
        <v>650</v>
      </c>
      <c r="C25" s="567" t="s">
        <v>647</v>
      </c>
      <c r="D25" s="561" t="s">
        <v>44</v>
      </c>
      <c r="E25" s="626">
        <v>95.3</v>
      </c>
      <c r="F25" s="298">
        <f>H25+J25+R25</f>
        <v>0.55193929900000005</v>
      </c>
      <c r="G25" s="599">
        <v>7.0099999999999996E-2</v>
      </c>
      <c r="H25" s="293">
        <f>G25*$P$8/1000</f>
        <v>0.17086804899999999</v>
      </c>
      <c r="I25" s="599">
        <v>0.125</v>
      </c>
      <c r="J25" s="293">
        <f>I25*$P$9/1000</f>
        <v>0.38107125000000003</v>
      </c>
      <c r="K25" s="142"/>
      <c r="L25" s="142"/>
      <c r="M25" s="142"/>
      <c r="N25" s="215"/>
      <c r="O25" s="193">
        <f t="shared" si="0"/>
        <v>0</v>
      </c>
      <c r="P25" s="293">
        <f>E25*F25</f>
        <v>52.5998151947</v>
      </c>
      <c r="Q25" s="293">
        <f>SUM(O25:O28)</f>
        <v>0</v>
      </c>
      <c r="R25" s="293">
        <f>Q25*1.02*1.05*$R$14</f>
        <v>0</v>
      </c>
    </row>
    <row r="26" spans="1:18" s="43" customFormat="1">
      <c r="A26" s="303"/>
      <c r="B26" s="681"/>
      <c r="C26" s="567"/>
      <c r="D26" s="354"/>
      <c r="E26" s="627"/>
      <c r="F26" s="298"/>
      <c r="G26" s="599"/>
      <c r="H26" s="293"/>
      <c r="I26" s="599"/>
      <c r="J26" s="293"/>
      <c r="K26" s="142"/>
      <c r="L26" s="142"/>
      <c r="M26" s="142"/>
      <c r="N26" s="215"/>
      <c r="O26" s="193">
        <f t="shared" si="0"/>
        <v>0</v>
      </c>
      <c r="P26" s="293"/>
      <c r="Q26" s="293"/>
      <c r="R26" s="293"/>
    </row>
    <row r="27" spans="1:18" s="43" customFormat="1">
      <c r="A27" s="303"/>
      <c r="B27" s="681"/>
      <c r="C27" s="567"/>
      <c r="D27" s="354"/>
      <c r="E27" s="627"/>
      <c r="F27" s="298"/>
      <c r="G27" s="599"/>
      <c r="H27" s="293"/>
      <c r="I27" s="599"/>
      <c r="J27" s="293"/>
      <c r="K27" s="142"/>
      <c r="L27" s="142"/>
      <c r="M27" s="143"/>
      <c r="N27" s="215"/>
      <c r="O27" s="193">
        <f t="shared" si="0"/>
        <v>0</v>
      </c>
      <c r="P27" s="293"/>
      <c r="Q27" s="293"/>
      <c r="R27" s="293"/>
    </row>
    <row r="28" spans="1:18" s="43" customFormat="1">
      <c r="A28" s="303"/>
      <c r="B28" s="681"/>
      <c r="C28" s="567"/>
      <c r="D28" s="286"/>
      <c r="E28" s="628"/>
      <c r="F28" s="298"/>
      <c r="G28" s="599"/>
      <c r="H28" s="293"/>
      <c r="I28" s="599"/>
      <c r="J28" s="293"/>
      <c r="K28" s="142"/>
      <c r="L28" s="142"/>
      <c r="M28" s="142"/>
      <c r="N28" s="215"/>
      <c r="O28" s="193">
        <f t="shared" si="0"/>
        <v>0</v>
      </c>
      <c r="P28" s="293"/>
      <c r="Q28" s="293"/>
      <c r="R28" s="293"/>
    </row>
    <row r="29" spans="1:18" ht="11.25" customHeight="1">
      <c r="A29" s="561">
        <v>3</v>
      </c>
      <c r="B29" s="681" t="s">
        <v>651</v>
      </c>
      <c r="C29" s="602" t="s">
        <v>648</v>
      </c>
      <c r="D29" s="561" t="s">
        <v>43</v>
      </c>
      <c r="E29" s="561">
        <v>389</v>
      </c>
      <c r="F29" s="612">
        <f>H29+J29+R29</f>
        <v>1.0724955999999999</v>
      </c>
      <c r="G29" s="565">
        <v>0.44</v>
      </c>
      <c r="H29" s="611">
        <f>G29*$P$8/1000</f>
        <v>1.0724955999999999</v>
      </c>
      <c r="I29" s="600"/>
      <c r="J29" s="611">
        <f>I29*$P$9/1000</f>
        <v>0</v>
      </c>
      <c r="K29" s="144"/>
      <c r="L29" s="144"/>
      <c r="M29" s="144"/>
      <c r="N29" s="217"/>
      <c r="O29" s="168">
        <f t="shared" si="0"/>
        <v>0</v>
      </c>
      <c r="P29" s="611">
        <f>E29*F29</f>
        <v>417.20078839999996</v>
      </c>
      <c r="Q29" s="611">
        <f>SUM(O29:O32)</f>
        <v>0</v>
      </c>
      <c r="R29" s="611">
        <f>Q29*1.02*1.05*$R$14</f>
        <v>0</v>
      </c>
    </row>
    <row r="30" spans="1:18">
      <c r="A30" s="354"/>
      <c r="B30" s="681"/>
      <c r="C30" s="469"/>
      <c r="D30" s="354"/>
      <c r="E30" s="354"/>
      <c r="F30" s="361"/>
      <c r="G30" s="565"/>
      <c r="H30" s="277"/>
      <c r="I30" s="600"/>
      <c r="J30" s="277"/>
      <c r="K30" s="144"/>
      <c r="L30" s="144"/>
      <c r="M30" s="144"/>
      <c r="N30" s="217"/>
      <c r="O30" s="168">
        <f t="shared" si="0"/>
        <v>0</v>
      </c>
      <c r="P30" s="277"/>
      <c r="Q30" s="277"/>
      <c r="R30" s="277"/>
    </row>
    <row r="31" spans="1:18">
      <c r="A31" s="354"/>
      <c r="B31" s="681"/>
      <c r="C31" s="469"/>
      <c r="D31" s="354"/>
      <c r="E31" s="354"/>
      <c r="F31" s="361"/>
      <c r="G31" s="565"/>
      <c r="H31" s="277"/>
      <c r="I31" s="600"/>
      <c r="J31" s="277"/>
      <c r="K31" s="144"/>
      <c r="L31" s="144"/>
      <c r="M31" s="145"/>
      <c r="N31" s="217"/>
      <c r="O31" s="168">
        <f t="shared" si="0"/>
        <v>0</v>
      </c>
      <c r="P31" s="277"/>
      <c r="Q31" s="277"/>
      <c r="R31" s="277"/>
    </row>
    <row r="32" spans="1:18">
      <c r="A32" s="286"/>
      <c r="B32" s="681"/>
      <c r="C32" s="320"/>
      <c r="D32" s="286"/>
      <c r="E32" s="286"/>
      <c r="F32" s="362"/>
      <c r="G32" s="565"/>
      <c r="H32" s="278"/>
      <c r="I32" s="600"/>
      <c r="J32" s="278"/>
      <c r="K32" s="144"/>
      <c r="L32" s="144"/>
      <c r="M32" s="144"/>
      <c r="N32" s="217"/>
      <c r="O32" s="168">
        <f t="shared" si="0"/>
        <v>0</v>
      </c>
      <c r="P32" s="278"/>
      <c r="Q32" s="278"/>
      <c r="R32" s="278"/>
    </row>
    <row r="33" spans="1:18" ht="11.25" customHeight="1">
      <c r="A33" s="303">
        <v>4</v>
      </c>
      <c r="B33" s="681" t="s">
        <v>651</v>
      </c>
      <c r="C33" s="602" t="s">
        <v>652</v>
      </c>
      <c r="D33" s="561" t="s">
        <v>43</v>
      </c>
      <c r="E33" s="561">
        <v>29.1</v>
      </c>
      <c r="F33" s="612">
        <f>H33+J33+R33</f>
        <v>1.0724955999999999</v>
      </c>
      <c r="G33" s="565">
        <v>0.44</v>
      </c>
      <c r="H33" s="611">
        <f>G33*$P$8/1000</f>
        <v>1.0724955999999999</v>
      </c>
      <c r="I33" s="600"/>
      <c r="J33" s="611">
        <f>I33*$P$9/1000</f>
        <v>0</v>
      </c>
      <c r="K33" s="144"/>
      <c r="L33" s="144"/>
      <c r="M33" s="144"/>
      <c r="N33" s="217"/>
      <c r="O33" s="168">
        <f t="shared" si="0"/>
        <v>0</v>
      </c>
      <c r="P33" s="611">
        <f>E33*F33</f>
        <v>31.20962196</v>
      </c>
      <c r="Q33" s="611">
        <f>SUM(O33:O36)</f>
        <v>0</v>
      </c>
      <c r="R33" s="611">
        <f>Q33*1.02*1.05*$R$14</f>
        <v>0</v>
      </c>
    </row>
    <row r="34" spans="1:18">
      <c r="A34" s="303"/>
      <c r="B34" s="681"/>
      <c r="C34" s="469"/>
      <c r="D34" s="354"/>
      <c r="E34" s="354"/>
      <c r="F34" s="361"/>
      <c r="G34" s="565"/>
      <c r="H34" s="277"/>
      <c r="I34" s="600"/>
      <c r="J34" s="277"/>
      <c r="K34" s="144"/>
      <c r="L34" s="144"/>
      <c r="M34" s="144"/>
      <c r="N34" s="217"/>
      <c r="O34" s="168">
        <f t="shared" si="0"/>
        <v>0</v>
      </c>
      <c r="P34" s="277"/>
      <c r="Q34" s="277"/>
      <c r="R34" s="277"/>
    </row>
    <row r="35" spans="1:18">
      <c r="A35" s="303"/>
      <c r="B35" s="681"/>
      <c r="C35" s="469"/>
      <c r="D35" s="354"/>
      <c r="E35" s="354"/>
      <c r="F35" s="361"/>
      <c r="G35" s="565"/>
      <c r="H35" s="277"/>
      <c r="I35" s="600"/>
      <c r="J35" s="277"/>
      <c r="K35" s="144"/>
      <c r="L35" s="144"/>
      <c r="M35" s="145"/>
      <c r="N35" s="217"/>
      <c r="O35" s="168">
        <f t="shared" si="0"/>
        <v>0</v>
      </c>
      <c r="P35" s="277"/>
      <c r="Q35" s="277"/>
      <c r="R35" s="277"/>
    </row>
    <row r="36" spans="1:18">
      <c r="A36" s="303"/>
      <c r="B36" s="681"/>
      <c r="C36" s="320"/>
      <c r="D36" s="286"/>
      <c r="E36" s="286"/>
      <c r="F36" s="362"/>
      <c r="G36" s="565"/>
      <c r="H36" s="278"/>
      <c r="I36" s="600"/>
      <c r="J36" s="278"/>
      <c r="K36" s="144"/>
      <c r="L36" s="144"/>
      <c r="M36" s="144"/>
      <c r="N36" s="217"/>
      <c r="O36" s="168">
        <f t="shared" si="0"/>
        <v>0</v>
      </c>
      <c r="P36" s="278"/>
      <c r="Q36" s="278"/>
      <c r="R36" s="278"/>
    </row>
    <row r="37" spans="1:18" s="43" customFormat="1" ht="11.25" customHeight="1">
      <c r="A37" s="561">
        <v>5</v>
      </c>
      <c r="B37" s="681" t="s">
        <v>654</v>
      </c>
      <c r="C37" s="567" t="s">
        <v>653</v>
      </c>
      <c r="D37" s="561" t="s">
        <v>44</v>
      </c>
      <c r="E37" s="626">
        <v>25.6</v>
      </c>
      <c r="F37" s="298">
        <f>H37+J37+R37</f>
        <v>2.8987939300000001</v>
      </c>
      <c r="G37" s="599">
        <v>0.28999999999999998</v>
      </c>
      <c r="H37" s="293">
        <f>G37*$P$8/1000</f>
        <v>0.70687209999999989</v>
      </c>
      <c r="I37" s="599">
        <v>0.71899999999999997</v>
      </c>
      <c r="J37" s="293">
        <f>I37*$P$9/1000</f>
        <v>2.1919218300000001</v>
      </c>
      <c r="K37" s="142"/>
      <c r="L37" s="142"/>
      <c r="M37" s="142"/>
      <c r="N37" s="215"/>
      <c r="O37" s="193">
        <f t="shared" si="0"/>
        <v>0</v>
      </c>
      <c r="P37" s="293">
        <f>E37*F37</f>
        <v>74.20912460800001</v>
      </c>
      <c r="Q37" s="293">
        <f>SUM(O37:O40)</f>
        <v>0</v>
      </c>
      <c r="R37" s="293">
        <f>Q37*1.02*1.05*$R$14</f>
        <v>0</v>
      </c>
    </row>
    <row r="38" spans="1:18" s="43" customFormat="1">
      <c r="A38" s="354"/>
      <c r="B38" s="681"/>
      <c r="C38" s="567"/>
      <c r="D38" s="354"/>
      <c r="E38" s="627"/>
      <c r="F38" s="298"/>
      <c r="G38" s="599"/>
      <c r="H38" s="293"/>
      <c r="I38" s="599"/>
      <c r="J38" s="293"/>
      <c r="K38" s="142"/>
      <c r="L38" s="142"/>
      <c r="M38" s="142"/>
      <c r="N38" s="215"/>
      <c r="O38" s="193">
        <f t="shared" si="0"/>
        <v>0</v>
      </c>
      <c r="P38" s="293"/>
      <c r="Q38" s="293"/>
      <c r="R38" s="293"/>
    </row>
    <row r="39" spans="1:18" s="43" customFormat="1">
      <c r="A39" s="354"/>
      <c r="B39" s="681"/>
      <c r="C39" s="567"/>
      <c r="D39" s="354"/>
      <c r="E39" s="627"/>
      <c r="F39" s="298"/>
      <c r="G39" s="599"/>
      <c r="H39" s="293"/>
      <c r="I39" s="599"/>
      <c r="J39" s="293"/>
      <c r="K39" s="142"/>
      <c r="L39" s="142"/>
      <c r="M39" s="143"/>
      <c r="N39" s="215"/>
      <c r="O39" s="193">
        <f t="shared" si="0"/>
        <v>0</v>
      </c>
      <c r="P39" s="293"/>
      <c r="Q39" s="293"/>
      <c r="R39" s="293"/>
    </row>
    <row r="40" spans="1:18" s="43" customFormat="1">
      <c r="A40" s="286"/>
      <c r="B40" s="681"/>
      <c r="C40" s="567"/>
      <c r="D40" s="286"/>
      <c r="E40" s="628"/>
      <c r="F40" s="298"/>
      <c r="G40" s="599"/>
      <c r="H40" s="293"/>
      <c r="I40" s="599"/>
      <c r="J40" s="293"/>
      <c r="K40" s="142"/>
      <c r="L40" s="142"/>
      <c r="M40" s="142"/>
      <c r="N40" s="215"/>
      <c r="O40" s="193">
        <f t="shared" si="0"/>
        <v>0</v>
      </c>
      <c r="P40" s="293"/>
      <c r="Q40" s="293"/>
      <c r="R40" s="293"/>
    </row>
    <row r="41" spans="1:18" ht="11.25" customHeight="1">
      <c r="A41" s="303">
        <v>6</v>
      </c>
      <c r="B41" s="681" t="s">
        <v>656</v>
      </c>
      <c r="C41" s="602" t="s">
        <v>655</v>
      </c>
      <c r="D41" s="287" t="s">
        <v>45</v>
      </c>
      <c r="E41" s="561">
        <v>6</v>
      </c>
      <c r="F41" s="612">
        <f>H41+J41+R41</f>
        <v>0.9506211</v>
      </c>
      <c r="G41" s="600">
        <v>0.39</v>
      </c>
      <c r="H41" s="611">
        <f>G41*$P$8/1000</f>
        <v>0.9506211</v>
      </c>
      <c r="I41" s="600">
        <v>0</v>
      </c>
      <c r="J41" s="611">
        <f>I41*$P$9/1000</f>
        <v>0</v>
      </c>
      <c r="K41" s="144"/>
      <c r="L41" s="144"/>
      <c r="M41" s="144"/>
      <c r="N41" s="217"/>
      <c r="O41" s="168">
        <f t="shared" si="0"/>
        <v>0</v>
      </c>
      <c r="P41" s="611">
        <f>E41*F41</f>
        <v>5.7037265999999995</v>
      </c>
      <c r="Q41" s="611">
        <f>SUM(O41:O44)</f>
        <v>0</v>
      </c>
      <c r="R41" s="611">
        <f>Q41*1.02*1.05*$R$14</f>
        <v>0</v>
      </c>
    </row>
    <row r="42" spans="1:18">
      <c r="A42" s="303"/>
      <c r="B42" s="681"/>
      <c r="C42" s="469"/>
      <c r="D42" s="287"/>
      <c r="E42" s="354"/>
      <c r="F42" s="361"/>
      <c r="G42" s="600"/>
      <c r="H42" s="277"/>
      <c r="I42" s="600"/>
      <c r="J42" s="277"/>
      <c r="K42" s="144"/>
      <c r="L42" s="144"/>
      <c r="M42" s="144"/>
      <c r="N42" s="217"/>
      <c r="O42" s="168">
        <f t="shared" si="0"/>
        <v>0</v>
      </c>
      <c r="P42" s="277"/>
      <c r="Q42" s="277"/>
      <c r="R42" s="277"/>
    </row>
    <row r="43" spans="1:18">
      <c r="A43" s="303"/>
      <c r="B43" s="681"/>
      <c r="C43" s="469"/>
      <c r="D43" s="287"/>
      <c r="E43" s="354"/>
      <c r="F43" s="361"/>
      <c r="G43" s="600"/>
      <c r="H43" s="277"/>
      <c r="I43" s="600"/>
      <c r="J43" s="277"/>
      <c r="K43" s="144"/>
      <c r="L43" s="144"/>
      <c r="M43" s="145"/>
      <c r="N43" s="217"/>
      <c r="O43" s="168">
        <f t="shared" si="0"/>
        <v>0</v>
      </c>
      <c r="P43" s="277"/>
      <c r="Q43" s="277"/>
      <c r="R43" s="277"/>
    </row>
    <row r="44" spans="1:18">
      <c r="A44" s="303"/>
      <c r="B44" s="681"/>
      <c r="C44" s="320"/>
      <c r="D44" s="287"/>
      <c r="E44" s="286"/>
      <c r="F44" s="362"/>
      <c r="G44" s="600"/>
      <c r="H44" s="278"/>
      <c r="I44" s="600"/>
      <c r="J44" s="278"/>
      <c r="K44" s="144"/>
      <c r="L44" s="144"/>
      <c r="M44" s="144"/>
      <c r="N44" s="217"/>
      <c r="O44" s="168">
        <f t="shared" si="0"/>
        <v>0</v>
      </c>
      <c r="P44" s="278"/>
      <c r="Q44" s="278"/>
      <c r="R44" s="278"/>
    </row>
    <row r="45" spans="1:18" s="43" customFormat="1" ht="11.25" customHeight="1">
      <c r="A45" s="561">
        <v>7</v>
      </c>
      <c r="B45" s="681" t="s">
        <v>657</v>
      </c>
      <c r="C45" s="567" t="s">
        <v>658</v>
      </c>
      <c r="D45" s="287" t="s">
        <v>43</v>
      </c>
      <c r="E45" s="626">
        <v>17</v>
      </c>
      <c r="F45" s="298">
        <f>H45+J45+R45</f>
        <v>1.5453686599999998</v>
      </c>
      <c r="G45" s="599">
        <v>0.63400000000000001</v>
      </c>
      <c r="H45" s="293">
        <f>G45*$P$8/1000</f>
        <v>1.5453686599999998</v>
      </c>
      <c r="I45" s="599">
        <v>0</v>
      </c>
      <c r="J45" s="293">
        <f>I45*$P$9/1000</f>
        <v>0</v>
      </c>
      <c r="K45" s="142"/>
      <c r="L45" s="142"/>
      <c r="M45" s="142"/>
      <c r="N45" s="215"/>
      <c r="O45" s="193">
        <f t="shared" si="0"/>
        <v>0</v>
      </c>
      <c r="P45" s="293">
        <f>E45*F45</f>
        <v>26.271267219999999</v>
      </c>
      <c r="Q45" s="293">
        <f>SUM(O45:O48)</f>
        <v>0</v>
      </c>
      <c r="R45" s="293">
        <f>Q45*1.02*1.05*$R$14</f>
        <v>0</v>
      </c>
    </row>
    <row r="46" spans="1:18" s="43" customFormat="1">
      <c r="A46" s="354"/>
      <c r="B46" s="681"/>
      <c r="C46" s="567"/>
      <c r="D46" s="287"/>
      <c r="E46" s="627"/>
      <c r="F46" s="298"/>
      <c r="G46" s="599"/>
      <c r="H46" s="293"/>
      <c r="I46" s="599"/>
      <c r="J46" s="293"/>
      <c r="K46" s="142"/>
      <c r="L46" s="142"/>
      <c r="M46" s="142"/>
      <c r="N46" s="215"/>
      <c r="O46" s="193">
        <f t="shared" si="0"/>
        <v>0</v>
      </c>
      <c r="P46" s="293"/>
      <c r="Q46" s="293"/>
      <c r="R46" s="293"/>
    </row>
    <row r="47" spans="1:18" s="43" customFormat="1">
      <c r="A47" s="354"/>
      <c r="B47" s="681"/>
      <c r="C47" s="567"/>
      <c r="D47" s="287"/>
      <c r="E47" s="627"/>
      <c r="F47" s="298"/>
      <c r="G47" s="599"/>
      <c r="H47" s="293"/>
      <c r="I47" s="599"/>
      <c r="J47" s="293"/>
      <c r="K47" s="142"/>
      <c r="L47" s="142"/>
      <c r="M47" s="143"/>
      <c r="N47" s="215"/>
      <c r="O47" s="193">
        <f t="shared" si="0"/>
        <v>0</v>
      </c>
      <c r="P47" s="293"/>
      <c r="Q47" s="293"/>
      <c r="R47" s="293"/>
    </row>
    <row r="48" spans="1:18" s="43" customFormat="1">
      <c r="A48" s="286"/>
      <c r="B48" s="681"/>
      <c r="C48" s="567"/>
      <c r="D48" s="287"/>
      <c r="E48" s="628"/>
      <c r="F48" s="298"/>
      <c r="G48" s="599"/>
      <c r="H48" s="293"/>
      <c r="I48" s="599"/>
      <c r="J48" s="293"/>
      <c r="K48" s="142"/>
      <c r="L48" s="142"/>
      <c r="M48" s="142"/>
      <c r="N48" s="215"/>
      <c r="O48" s="193">
        <f t="shared" si="0"/>
        <v>0</v>
      </c>
      <c r="P48" s="293"/>
      <c r="Q48" s="293"/>
      <c r="R48" s="293"/>
    </row>
    <row r="49" spans="1:18">
      <c r="A49" s="303">
        <v>8</v>
      </c>
      <c r="B49" s="567" t="s">
        <v>660</v>
      </c>
      <c r="C49" s="296" t="s">
        <v>659</v>
      </c>
      <c r="D49" s="287" t="s">
        <v>72</v>
      </c>
      <c r="E49" s="690">
        <v>8.1</v>
      </c>
      <c r="F49" s="288">
        <f>H49+J49+R49</f>
        <v>46.913695500000003</v>
      </c>
      <c r="G49" s="289">
        <v>16.170000000000002</v>
      </c>
      <c r="H49" s="292">
        <f>G49*$P$8/1000</f>
        <v>39.4142133</v>
      </c>
      <c r="I49" s="289">
        <v>2.46</v>
      </c>
      <c r="J49" s="292">
        <f>I49*$P$9/1000</f>
        <v>7.4994822000000001</v>
      </c>
      <c r="K49" s="144"/>
      <c r="L49" s="144"/>
      <c r="M49" s="144"/>
      <c r="N49" s="217"/>
      <c r="O49" s="168">
        <f t="shared" si="0"/>
        <v>0</v>
      </c>
      <c r="P49" s="292">
        <f>E49*F49</f>
        <v>380.00093355000001</v>
      </c>
      <c r="Q49" s="292">
        <f>SUM(O49:O52)</f>
        <v>0</v>
      </c>
      <c r="R49" s="292">
        <f>Q49*1.02*1.05*$R$14</f>
        <v>0</v>
      </c>
    </row>
    <row r="50" spans="1:18">
      <c r="A50" s="303"/>
      <c r="B50" s="567"/>
      <c r="C50" s="296"/>
      <c r="D50" s="287"/>
      <c r="E50" s="691"/>
      <c r="F50" s="288"/>
      <c r="G50" s="289"/>
      <c r="H50" s="292"/>
      <c r="I50" s="289"/>
      <c r="J50" s="292"/>
      <c r="K50" s="144"/>
      <c r="L50" s="144"/>
      <c r="M50" s="144"/>
      <c r="N50" s="217"/>
      <c r="O50" s="168">
        <f t="shared" si="0"/>
        <v>0</v>
      </c>
      <c r="P50" s="292"/>
      <c r="Q50" s="292"/>
      <c r="R50" s="292"/>
    </row>
    <row r="51" spans="1:18">
      <c r="A51" s="303"/>
      <c r="B51" s="567"/>
      <c r="C51" s="296"/>
      <c r="D51" s="287"/>
      <c r="E51" s="691"/>
      <c r="F51" s="288"/>
      <c r="G51" s="289"/>
      <c r="H51" s="292"/>
      <c r="I51" s="289"/>
      <c r="J51" s="292"/>
      <c r="K51" s="144"/>
      <c r="L51" s="144"/>
      <c r="M51" s="145"/>
      <c r="N51" s="217"/>
      <c r="O51" s="168">
        <f t="shared" si="0"/>
        <v>0</v>
      </c>
      <c r="P51" s="292"/>
      <c r="Q51" s="292"/>
      <c r="R51" s="292"/>
    </row>
    <row r="52" spans="1:18">
      <c r="A52" s="303"/>
      <c r="B52" s="567"/>
      <c r="C52" s="296"/>
      <c r="D52" s="287"/>
      <c r="E52" s="692"/>
      <c r="F52" s="288"/>
      <c r="G52" s="289"/>
      <c r="H52" s="292"/>
      <c r="I52" s="289"/>
      <c r="J52" s="292"/>
      <c r="K52" s="144"/>
      <c r="L52" s="144"/>
      <c r="M52" s="144"/>
      <c r="N52" s="217"/>
      <c r="O52" s="168">
        <f t="shared" si="0"/>
        <v>0</v>
      </c>
      <c r="P52" s="292"/>
      <c r="Q52" s="292"/>
      <c r="R52" s="292"/>
    </row>
    <row r="53" spans="1:18">
      <c r="A53" s="561">
        <v>9</v>
      </c>
      <c r="B53" s="567" t="s">
        <v>662</v>
      </c>
      <c r="C53" s="296" t="s">
        <v>661</v>
      </c>
      <c r="D53" s="287" t="s">
        <v>213</v>
      </c>
      <c r="E53" s="690">
        <v>267.89999999999998</v>
      </c>
      <c r="F53" s="288">
        <f>H53+J53+R53</f>
        <v>0.58250311050000003</v>
      </c>
      <c r="G53" s="289">
        <v>2.4E-2</v>
      </c>
      <c r="H53" s="292">
        <f>G53*$P$8/1000</f>
        <v>5.8499759999999998E-2</v>
      </c>
      <c r="I53" s="289">
        <v>3.4000000000000002E-2</v>
      </c>
      <c r="J53" s="292">
        <f>I53*$P$9/1000</f>
        <v>0.10365138000000002</v>
      </c>
      <c r="K53" s="144" t="s">
        <v>663</v>
      </c>
      <c r="L53" s="153" t="s">
        <v>664</v>
      </c>
      <c r="M53" s="153">
        <v>0.33</v>
      </c>
      <c r="N53" s="167">
        <v>1.125</v>
      </c>
      <c r="O53" s="154">
        <f t="shared" si="0"/>
        <v>0.37125000000000002</v>
      </c>
      <c r="P53" s="292">
        <f>E53*F53</f>
        <v>156.05258330294998</v>
      </c>
      <c r="Q53" s="292">
        <f>SUM(O53:O56)</f>
        <v>0.37125000000000002</v>
      </c>
      <c r="R53" s="292">
        <f>Q53*1.02*1.05*$R$14</f>
        <v>0.42035197050000006</v>
      </c>
    </row>
    <row r="54" spans="1:18">
      <c r="A54" s="354"/>
      <c r="B54" s="567"/>
      <c r="C54" s="296"/>
      <c r="D54" s="287"/>
      <c r="E54" s="691"/>
      <c r="F54" s="288"/>
      <c r="G54" s="289"/>
      <c r="H54" s="292"/>
      <c r="I54" s="289"/>
      <c r="J54" s="292"/>
      <c r="K54" s="144"/>
      <c r="L54" s="144"/>
      <c r="M54" s="144"/>
      <c r="N54" s="217"/>
      <c r="O54" s="168">
        <f t="shared" si="0"/>
        <v>0</v>
      </c>
      <c r="P54" s="292"/>
      <c r="Q54" s="292"/>
      <c r="R54" s="292"/>
    </row>
    <row r="55" spans="1:18">
      <c r="A55" s="354"/>
      <c r="B55" s="567"/>
      <c r="C55" s="296"/>
      <c r="D55" s="287"/>
      <c r="E55" s="691"/>
      <c r="F55" s="288"/>
      <c r="G55" s="289"/>
      <c r="H55" s="292"/>
      <c r="I55" s="289"/>
      <c r="J55" s="292"/>
      <c r="K55" s="144"/>
      <c r="L55" s="144"/>
      <c r="M55" s="145"/>
      <c r="N55" s="217"/>
      <c r="O55" s="168">
        <f t="shared" si="0"/>
        <v>0</v>
      </c>
      <c r="P55" s="292"/>
      <c r="Q55" s="292"/>
      <c r="R55" s="292"/>
    </row>
    <row r="56" spans="1:18">
      <c r="A56" s="286"/>
      <c r="B56" s="567"/>
      <c r="C56" s="296"/>
      <c r="D56" s="287"/>
      <c r="E56" s="692"/>
      <c r="F56" s="288"/>
      <c r="G56" s="289"/>
      <c r="H56" s="292"/>
      <c r="I56" s="289"/>
      <c r="J56" s="292"/>
      <c r="K56" s="144"/>
      <c r="L56" s="144"/>
      <c r="M56" s="144"/>
      <c r="N56" s="217"/>
      <c r="O56" s="168">
        <f t="shared" si="0"/>
        <v>0</v>
      </c>
      <c r="P56" s="292"/>
      <c r="Q56" s="292"/>
      <c r="R56" s="292"/>
    </row>
    <row r="57" spans="1:18">
      <c r="A57" s="561">
        <v>10</v>
      </c>
      <c r="B57" s="617" t="s">
        <v>666</v>
      </c>
      <c r="C57" s="296" t="s">
        <v>665</v>
      </c>
      <c r="D57" s="287" t="s">
        <v>68</v>
      </c>
      <c r="E57" s="690">
        <v>1</v>
      </c>
      <c r="F57" s="288">
        <f>H57+J57+R57</f>
        <v>1.2260405999999997</v>
      </c>
      <c r="G57" s="600">
        <v>6.9000000000000006E-2</v>
      </c>
      <c r="H57" s="292">
        <f>G57*$P$8/1000</f>
        <v>0.16818681000000002</v>
      </c>
      <c r="I57" s="600">
        <v>0.34699999999999998</v>
      </c>
      <c r="J57" s="292">
        <f>I57*$P$9/1000</f>
        <v>1.0578537899999998</v>
      </c>
      <c r="K57" s="144"/>
      <c r="L57" s="142"/>
      <c r="M57" s="144"/>
      <c r="N57" s="217"/>
      <c r="O57" s="168"/>
      <c r="P57" s="292">
        <f>E57*F57</f>
        <v>1.2260405999999997</v>
      </c>
      <c r="Q57" s="292">
        <f>SUM(O57:O60)</f>
        <v>0</v>
      </c>
      <c r="R57" s="292">
        <f>Q57*1.02*1.05*$R$14</f>
        <v>0</v>
      </c>
    </row>
    <row r="58" spans="1:18">
      <c r="A58" s="354"/>
      <c r="B58" s="451"/>
      <c r="C58" s="296"/>
      <c r="D58" s="287"/>
      <c r="E58" s="691"/>
      <c r="F58" s="288"/>
      <c r="G58" s="600"/>
      <c r="H58" s="292"/>
      <c r="I58" s="600"/>
      <c r="J58" s="292"/>
      <c r="K58" s="144"/>
      <c r="L58" s="144"/>
      <c r="M58" s="144"/>
      <c r="N58" s="217"/>
      <c r="O58" s="168">
        <f t="shared" ref="O58:O89" si="1">M58*N58</f>
        <v>0</v>
      </c>
      <c r="P58" s="292"/>
      <c r="Q58" s="292"/>
      <c r="R58" s="292"/>
    </row>
    <row r="59" spans="1:18">
      <c r="A59" s="354"/>
      <c r="B59" s="451"/>
      <c r="C59" s="296"/>
      <c r="D59" s="287"/>
      <c r="E59" s="691"/>
      <c r="F59" s="288"/>
      <c r="G59" s="600"/>
      <c r="H59" s="292"/>
      <c r="I59" s="600"/>
      <c r="J59" s="292"/>
      <c r="K59" s="144"/>
      <c r="L59" s="144"/>
      <c r="M59" s="145"/>
      <c r="N59" s="217"/>
      <c r="O59" s="168">
        <f t="shared" si="1"/>
        <v>0</v>
      </c>
      <c r="P59" s="292"/>
      <c r="Q59" s="292"/>
      <c r="R59" s="292"/>
    </row>
    <row r="60" spans="1:18">
      <c r="A60" s="286"/>
      <c r="B60" s="618"/>
      <c r="C60" s="296"/>
      <c r="D60" s="287"/>
      <c r="E60" s="692"/>
      <c r="F60" s="288"/>
      <c r="G60" s="600"/>
      <c r="H60" s="292"/>
      <c r="I60" s="600"/>
      <c r="J60" s="292"/>
      <c r="K60" s="144"/>
      <c r="L60" s="144"/>
      <c r="M60" s="144"/>
      <c r="N60" s="217"/>
      <c r="O60" s="168">
        <f t="shared" si="1"/>
        <v>0</v>
      </c>
      <c r="P60" s="292"/>
      <c r="Q60" s="292"/>
      <c r="R60" s="292"/>
    </row>
    <row r="61" spans="1:18" ht="11.25" customHeight="1">
      <c r="A61" s="303">
        <v>11</v>
      </c>
      <c r="B61" s="617" t="s">
        <v>184</v>
      </c>
      <c r="C61" s="296" t="s">
        <v>667</v>
      </c>
      <c r="D61" s="287" t="s">
        <v>45</v>
      </c>
      <c r="E61" s="314">
        <v>720</v>
      </c>
      <c r="F61" s="695">
        <f>H61+J61+R61</f>
        <v>0.11805406499999999</v>
      </c>
      <c r="G61" s="289">
        <f>3.48/100</f>
        <v>3.4799999999999998E-2</v>
      </c>
      <c r="H61" s="292">
        <f>G61*$P$8/1000</f>
        <v>8.4824651999999987E-2</v>
      </c>
      <c r="I61" s="289">
        <f>1.09/100</f>
        <v>1.09E-2</v>
      </c>
      <c r="J61" s="292">
        <f>I61*$P$9/1000</f>
        <v>3.3229412999999999E-2</v>
      </c>
      <c r="K61" s="144"/>
      <c r="L61" s="144"/>
      <c r="M61" s="144"/>
      <c r="N61" s="217"/>
      <c r="O61" s="168">
        <f t="shared" si="1"/>
        <v>0</v>
      </c>
      <c r="P61" s="292">
        <f>E61*F61</f>
        <v>84.998926799999992</v>
      </c>
      <c r="Q61" s="292">
        <f>SUM(O61:O64)</f>
        <v>0</v>
      </c>
      <c r="R61" s="292">
        <f>Q61*1.02*1.05*$R$14</f>
        <v>0</v>
      </c>
    </row>
    <row r="62" spans="1:18">
      <c r="A62" s="303"/>
      <c r="B62" s="451"/>
      <c r="C62" s="296"/>
      <c r="D62" s="287"/>
      <c r="E62" s="314"/>
      <c r="F62" s="695"/>
      <c r="G62" s="289"/>
      <c r="H62" s="292"/>
      <c r="I62" s="289"/>
      <c r="J62" s="292"/>
      <c r="K62" s="144"/>
      <c r="L62" s="144"/>
      <c r="M62" s="144"/>
      <c r="N62" s="217"/>
      <c r="O62" s="168">
        <f t="shared" si="1"/>
        <v>0</v>
      </c>
      <c r="P62" s="292"/>
      <c r="Q62" s="292"/>
      <c r="R62" s="292"/>
    </row>
    <row r="63" spans="1:18">
      <c r="A63" s="303"/>
      <c r="B63" s="451"/>
      <c r="C63" s="296"/>
      <c r="D63" s="287"/>
      <c r="E63" s="314"/>
      <c r="F63" s="695"/>
      <c r="G63" s="289"/>
      <c r="H63" s="292"/>
      <c r="I63" s="289"/>
      <c r="J63" s="292"/>
      <c r="K63" s="144"/>
      <c r="L63" s="144"/>
      <c r="M63" s="145"/>
      <c r="N63" s="217"/>
      <c r="O63" s="168">
        <f t="shared" si="1"/>
        <v>0</v>
      </c>
      <c r="P63" s="292"/>
      <c r="Q63" s="292"/>
      <c r="R63" s="292"/>
    </row>
    <row r="64" spans="1:18">
      <c r="A64" s="303"/>
      <c r="B64" s="618"/>
      <c r="C64" s="296"/>
      <c r="D64" s="287"/>
      <c r="E64" s="314"/>
      <c r="F64" s="695"/>
      <c r="G64" s="289"/>
      <c r="H64" s="292"/>
      <c r="I64" s="289"/>
      <c r="J64" s="292"/>
      <c r="K64" s="144"/>
      <c r="L64" s="144"/>
      <c r="M64" s="144"/>
      <c r="N64" s="217"/>
      <c r="O64" s="168">
        <f t="shared" si="1"/>
        <v>0</v>
      </c>
      <c r="P64" s="292"/>
      <c r="Q64" s="292"/>
      <c r="R64" s="292"/>
    </row>
    <row r="65" spans="1:18" ht="11.25" customHeight="1">
      <c r="A65" s="561">
        <v>12</v>
      </c>
      <c r="B65" s="339" t="s">
        <v>304</v>
      </c>
      <c r="C65" s="434" t="s">
        <v>668</v>
      </c>
      <c r="D65" s="343" t="s">
        <v>72</v>
      </c>
      <c r="E65" s="346">
        <v>384</v>
      </c>
      <c r="F65" s="347">
        <f>H65+J65+R65</f>
        <v>1.9743668999999999</v>
      </c>
      <c r="G65" s="348">
        <v>0.81</v>
      </c>
      <c r="H65" s="292">
        <f>G65*$P$8/1000</f>
        <v>1.9743668999999999</v>
      </c>
      <c r="I65" s="349">
        <v>0</v>
      </c>
      <c r="J65" s="292">
        <f>I65*$P$9/1000</f>
        <v>0</v>
      </c>
      <c r="K65" s="54"/>
      <c r="L65" s="54"/>
      <c r="M65" s="54"/>
      <c r="N65" s="224"/>
      <c r="O65" s="55">
        <f t="shared" si="1"/>
        <v>0</v>
      </c>
      <c r="P65" s="294">
        <f>E65*F65</f>
        <v>758.1568896</v>
      </c>
      <c r="Q65" s="294">
        <f>SUM(O65:O68)</f>
        <v>0</v>
      </c>
      <c r="R65" s="292">
        <f>Q65*1.02*1.05*$R$14</f>
        <v>0</v>
      </c>
    </row>
    <row r="66" spans="1:18">
      <c r="A66" s="354"/>
      <c r="B66" s="339"/>
      <c r="C66" s="434"/>
      <c r="D66" s="344"/>
      <c r="E66" s="346"/>
      <c r="F66" s="347"/>
      <c r="G66" s="348"/>
      <c r="H66" s="292"/>
      <c r="I66" s="349"/>
      <c r="J66" s="292"/>
      <c r="K66" s="54"/>
      <c r="L66" s="54"/>
      <c r="M66" s="54"/>
      <c r="N66" s="224"/>
      <c r="O66" s="55">
        <f t="shared" si="1"/>
        <v>0</v>
      </c>
      <c r="P66" s="294"/>
      <c r="Q66" s="294"/>
      <c r="R66" s="292"/>
    </row>
    <row r="67" spans="1:18">
      <c r="A67" s="354"/>
      <c r="B67" s="339"/>
      <c r="C67" s="434"/>
      <c r="D67" s="344"/>
      <c r="E67" s="346"/>
      <c r="F67" s="347"/>
      <c r="G67" s="348"/>
      <c r="H67" s="292"/>
      <c r="I67" s="349"/>
      <c r="J67" s="292"/>
      <c r="K67" s="54"/>
      <c r="L67" s="54"/>
      <c r="M67" s="56"/>
      <c r="N67" s="224"/>
      <c r="O67" s="55">
        <f t="shared" si="1"/>
        <v>0</v>
      </c>
      <c r="P67" s="294"/>
      <c r="Q67" s="294"/>
      <c r="R67" s="292"/>
    </row>
    <row r="68" spans="1:18">
      <c r="A68" s="286"/>
      <c r="B68" s="339"/>
      <c r="C68" s="434"/>
      <c r="D68" s="345"/>
      <c r="E68" s="346"/>
      <c r="F68" s="347"/>
      <c r="G68" s="348"/>
      <c r="H68" s="292"/>
      <c r="I68" s="349"/>
      <c r="J68" s="292"/>
      <c r="K68" s="54"/>
      <c r="L68" s="54"/>
      <c r="M68" s="54"/>
      <c r="N68" s="224"/>
      <c r="O68" s="55">
        <f t="shared" si="1"/>
        <v>0</v>
      </c>
      <c r="P68" s="294"/>
      <c r="Q68" s="294"/>
      <c r="R68" s="292"/>
    </row>
    <row r="69" spans="1:18" ht="11.25" customHeight="1">
      <c r="A69" s="303">
        <v>13</v>
      </c>
      <c r="B69" s="339" t="s">
        <v>309</v>
      </c>
      <c r="C69" s="434" t="s">
        <v>669</v>
      </c>
      <c r="D69" s="343" t="s">
        <v>72</v>
      </c>
      <c r="E69" s="346">
        <v>384</v>
      </c>
      <c r="F69" s="347">
        <f>H69+J69+R69</f>
        <v>1.2194280000000002</v>
      </c>
      <c r="G69" s="348">
        <v>0</v>
      </c>
      <c r="H69" s="292">
        <f>G69*$P$8/1000</f>
        <v>0</v>
      </c>
      <c r="I69" s="349">
        <v>0.4</v>
      </c>
      <c r="J69" s="292">
        <f>I69*$P$9/1000</f>
        <v>1.2194280000000002</v>
      </c>
      <c r="K69" s="54"/>
      <c r="L69" s="54"/>
      <c r="M69" s="54"/>
      <c r="N69" s="224"/>
      <c r="O69" s="55">
        <f t="shared" si="1"/>
        <v>0</v>
      </c>
      <c r="P69" s="294">
        <f>E69*F69</f>
        <v>468.26035200000007</v>
      </c>
      <c r="Q69" s="294">
        <f>SUM(O69:O72)</f>
        <v>0</v>
      </c>
      <c r="R69" s="292">
        <f>Q69*1.02*1.05*$R$14</f>
        <v>0</v>
      </c>
    </row>
    <row r="70" spans="1:18">
      <c r="A70" s="303"/>
      <c r="B70" s="339"/>
      <c r="C70" s="434"/>
      <c r="D70" s="344"/>
      <c r="E70" s="346"/>
      <c r="F70" s="347"/>
      <c r="G70" s="348"/>
      <c r="H70" s="292"/>
      <c r="I70" s="349"/>
      <c r="J70" s="292"/>
      <c r="K70" s="54"/>
      <c r="L70" s="54"/>
      <c r="M70" s="54"/>
      <c r="N70" s="224"/>
      <c r="O70" s="55">
        <f t="shared" si="1"/>
        <v>0</v>
      </c>
      <c r="P70" s="294"/>
      <c r="Q70" s="294"/>
      <c r="R70" s="292"/>
    </row>
    <row r="71" spans="1:18">
      <c r="A71" s="303"/>
      <c r="B71" s="339"/>
      <c r="C71" s="434"/>
      <c r="D71" s="344"/>
      <c r="E71" s="346"/>
      <c r="F71" s="347"/>
      <c r="G71" s="348"/>
      <c r="H71" s="292"/>
      <c r="I71" s="349"/>
      <c r="J71" s="292"/>
      <c r="K71" s="54"/>
      <c r="L71" s="54"/>
      <c r="M71" s="56"/>
      <c r="N71" s="224"/>
      <c r="O71" s="55">
        <f t="shared" si="1"/>
        <v>0</v>
      </c>
      <c r="P71" s="294"/>
      <c r="Q71" s="294"/>
      <c r="R71" s="292"/>
    </row>
    <row r="72" spans="1:18">
      <c r="A72" s="303"/>
      <c r="B72" s="339"/>
      <c r="C72" s="434"/>
      <c r="D72" s="345"/>
      <c r="E72" s="346"/>
      <c r="F72" s="347"/>
      <c r="G72" s="348"/>
      <c r="H72" s="292"/>
      <c r="I72" s="349"/>
      <c r="J72" s="292"/>
      <c r="K72" s="54"/>
      <c r="L72" s="54"/>
      <c r="M72" s="54"/>
      <c r="N72" s="224"/>
      <c r="O72" s="55">
        <f t="shared" si="1"/>
        <v>0</v>
      </c>
      <c r="P72" s="294"/>
      <c r="Q72" s="294"/>
      <c r="R72" s="292"/>
    </row>
    <row r="73" spans="1:18" ht="11.25" customHeight="1">
      <c r="A73" s="561">
        <v>14</v>
      </c>
      <c r="B73" s="339" t="s">
        <v>308</v>
      </c>
      <c r="C73" s="434" t="s">
        <v>670</v>
      </c>
      <c r="D73" s="343" t="s">
        <v>72</v>
      </c>
      <c r="E73" s="346">
        <v>384</v>
      </c>
      <c r="F73" s="347">
        <f>H73+J73+R73</f>
        <v>2.2864275000000003</v>
      </c>
      <c r="G73" s="348">
        <v>0</v>
      </c>
      <c r="H73" s="292">
        <f>G73*$P$8/1000</f>
        <v>0</v>
      </c>
      <c r="I73" s="349">
        <v>0.75</v>
      </c>
      <c r="J73" s="292">
        <f>I73*$P$9/1000</f>
        <v>2.2864275000000003</v>
      </c>
      <c r="K73" s="54"/>
      <c r="L73" s="54"/>
      <c r="M73" s="54"/>
      <c r="N73" s="224"/>
      <c r="O73" s="55">
        <f t="shared" si="1"/>
        <v>0</v>
      </c>
      <c r="P73" s="294">
        <f>E73*F73</f>
        <v>877.98816000000011</v>
      </c>
      <c r="Q73" s="294">
        <f>SUM(O73:O76)</f>
        <v>0</v>
      </c>
      <c r="R73" s="292">
        <f>Q73*1.02*1.05*$R$14</f>
        <v>0</v>
      </c>
    </row>
    <row r="74" spans="1:18">
      <c r="A74" s="354"/>
      <c r="B74" s="339"/>
      <c r="C74" s="434"/>
      <c r="D74" s="344"/>
      <c r="E74" s="346"/>
      <c r="F74" s="347"/>
      <c r="G74" s="348"/>
      <c r="H74" s="292"/>
      <c r="I74" s="349"/>
      <c r="J74" s="292"/>
      <c r="K74" s="54"/>
      <c r="L74" s="54"/>
      <c r="M74" s="54"/>
      <c r="N74" s="224"/>
      <c r="O74" s="55">
        <f t="shared" si="1"/>
        <v>0</v>
      </c>
      <c r="P74" s="294"/>
      <c r="Q74" s="294"/>
      <c r="R74" s="292"/>
    </row>
    <row r="75" spans="1:18">
      <c r="A75" s="354"/>
      <c r="B75" s="339"/>
      <c r="C75" s="434"/>
      <c r="D75" s="344"/>
      <c r="E75" s="346"/>
      <c r="F75" s="347"/>
      <c r="G75" s="348"/>
      <c r="H75" s="292"/>
      <c r="I75" s="349"/>
      <c r="J75" s="292"/>
      <c r="K75" s="54"/>
      <c r="L75" s="54"/>
      <c r="M75" s="56"/>
      <c r="N75" s="224"/>
      <c r="O75" s="55">
        <f t="shared" si="1"/>
        <v>0</v>
      </c>
      <c r="P75" s="294"/>
      <c r="Q75" s="294"/>
      <c r="R75" s="292"/>
    </row>
    <row r="76" spans="1:18">
      <c r="A76" s="286"/>
      <c r="B76" s="339"/>
      <c r="C76" s="434"/>
      <c r="D76" s="345"/>
      <c r="E76" s="346"/>
      <c r="F76" s="347"/>
      <c r="G76" s="348"/>
      <c r="H76" s="292"/>
      <c r="I76" s="349"/>
      <c r="J76" s="292"/>
      <c r="K76" s="54"/>
      <c r="L76" s="54"/>
      <c r="M76" s="54"/>
      <c r="N76" s="224"/>
      <c r="O76" s="55">
        <f t="shared" si="1"/>
        <v>0</v>
      </c>
      <c r="P76" s="294"/>
      <c r="Q76" s="294"/>
      <c r="R76" s="292"/>
    </row>
    <row r="77" spans="1:18" ht="6" customHeight="1">
      <c r="A77" s="303"/>
      <c r="B77" s="296"/>
      <c r="C77" s="313" t="s">
        <v>671</v>
      </c>
      <c r="D77" s="303"/>
      <c r="E77" s="314"/>
      <c r="F77" s="288">
        <f>H77+J77+R77</f>
        <v>0</v>
      </c>
      <c r="G77" s="289"/>
      <c r="H77" s="292">
        <f>G77*$P$8/1000</f>
        <v>0</v>
      </c>
      <c r="I77" s="289"/>
      <c r="J77" s="292">
        <f>I77*$P$9/1000</f>
        <v>0</v>
      </c>
      <c r="K77" s="144"/>
      <c r="L77" s="144"/>
      <c r="M77" s="144"/>
      <c r="N77" s="217"/>
      <c r="O77" s="168">
        <f t="shared" si="1"/>
        <v>0</v>
      </c>
      <c r="P77" s="292">
        <f>E77*F77</f>
        <v>0</v>
      </c>
      <c r="Q77" s="292">
        <f>SUM(O77:O80)</f>
        <v>0</v>
      </c>
      <c r="R77" s="292">
        <f>Q77*1.02*1.05*$R$14</f>
        <v>0</v>
      </c>
    </row>
    <row r="78" spans="1:18" ht="6" customHeight="1">
      <c r="A78" s="303"/>
      <c r="B78" s="296"/>
      <c r="C78" s="313"/>
      <c r="D78" s="303"/>
      <c r="E78" s="314"/>
      <c r="F78" s="288"/>
      <c r="G78" s="289"/>
      <c r="H78" s="292"/>
      <c r="I78" s="289"/>
      <c r="J78" s="292"/>
      <c r="K78" s="144"/>
      <c r="L78" s="144"/>
      <c r="M78" s="144"/>
      <c r="N78" s="217"/>
      <c r="O78" s="168">
        <f t="shared" si="1"/>
        <v>0</v>
      </c>
      <c r="P78" s="292"/>
      <c r="Q78" s="292"/>
      <c r="R78" s="292"/>
    </row>
    <row r="79" spans="1:18" ht="6" customHeight="1">
      <c r="A79" s="303"/>
      <c r="B79" s="296"/>
      <c r="C79" s="313"/>
      <c r="D79" s="303"/>
      <c r="E79" s="314"/>
      <c r="F79" s="288"/>
      <c r="G79" s="289"/>
      <c r="H79" s="292"/>
      <c r="I79" s="289"/>
      <c r="J79" s="292"/>
      <c r="K79" s="144"/>
      <c r="L79" s="144"/>
      <c r="M79" s="145"/>
      <c r="N79" s="217"/>
      <c r="O79" s="168">
        <f t="shared" si="1"/>
        <v>0</v>
      </c>
      <c r="P79" s="292"/>
      <c r="Q79" s="292"/>
      <c r="R79" s="292"/>
    </row>
    <row r="80" spans="1:18" ht="6" customHeight="1">
      <c r="A80" s="303"/>
      <c r="B80" s="296"/>
      <c r="C80" s="313"/>
      <c r="D80" s="303"/>
      <c r="E80" s="314"/>
      <c r="F80" s="288"/>
      <c r="G80" s="289"/>
      <c r="H80" s="292"/>
      <c r="I80" s="289"/>
      <c r="J80" s="292"/>
      <c r="K80" s="144"/>
      <c r="L80" s="144"/>
      <c r="M80" s="144"/>
      <c r="N80" s="217"/>
      <c r="O80" s="168">
        <f t="shared" si="1"/>
        <v>0</v>
      </c>
      <c r="P80" s="292"/>
      <c r="Q80" s="292"/>
      <c r="R80" s="292"/>
    </row>
    <row r="81" spans="1:18" ht="6" customHeight="1">
      <c r="A81" s="303"/>
      <c r="B81" s="296"/>
      <c r="C81" s="313" t="s">
        <v>676</v>
      </c>
      <c r="D81" s="303"/>
      <c r="E81" s="314"/>
      <c r="F81" s="288">
        <f>H81+J81+R81</f>
        <v>0</v>
      </c>
      <c r="G81" s="289"/>
      <c r="H81" s="292">
        <f>G81*$P$8/1000</f>
        <v>0</v>
      </c>
      <c r="I81" s="289"/>
      <c r="J81" s="292">
        <f>I81*$P$9/1000</f>
        <v>0</v>
      </c>
      <c r="K81" s="144"/>
      <c r="L81" s="144"/>
      <c r="M81" s="144"/>
      <c r="N81" s="217"/>
      <c r="O81" s="168">
        <f t="shared" si="1"/>
        <v>0</v>
      </c>
      <c r="P81" s="292">
        <f>E81*F81</f>
        <v>0</v>
      </c>
      <c r="Q81" s="292">
        <f>SUM(O81:O84)</f>
        <v>0</v>
      </c>
      <c r="R81" s="292">
        <f>Q81*1.02*1.05*$R$14</f>
        <v>0</v>
      </c>
    </row>
    <row r="82" spans="1:18" ht="6" customHeight="1">
      <c r="A82" s="303"/>
      <c r="B82" s="296"/>
      <c r="C82" s="313"/>
      <c r="D82" s="303"/>
      <c r="E82" s="314"/>
      <c r="F82" s="288"/>
      <c r="G82" s="289"/>
      <c r="H82" s="292"/>
      <c r="I82" s="289"/>
      <c r="J82" s="292"/>
      <c r="K82" s="144"/>
      <c r="L82" s="144"/>
      <c r="M82" s="144"/>
      <c r="N82" s="217"/>
      <c r="O82" s="168">
        <f t="shared" si="1"/>
        <v>0</v>
      </c>
      <c r="P82" s="292"/>
      <c r="Q82" s="292"/>
      <c r="R82" s="292"/>
    </row>
    <row r="83" spans="1:18" ht="6" customHeight="1">
      <c r="A83" s="303"/>
      <c r="B83" s="296"/>
      <c r="C83" s="313"/>
      <c r="D83" s="303"/>
      <c r="E83" s="314"/>
      <c r="F83" s="288"/>
      <c r="G83" s="289"/>
      <c r="H83" s="292"/>
      <c r="I83" s="289"/>
      <c r="J83" s="292"/>
      <c r="K83" s="144"/>
      <c r="L83" s="144"/>
      <c r="M83" s="145"/>
      <c r="N83" s="217"/>
      <c r="O83" s="168">
        <f t="shared" si="1"/>
        <v>0</v>
      </c>
      <c r="P83" s="292"/>
      <c r="Q83" s="292"/>
      <c r="R83" s="292"/>
    </row>
    <row r="84" spans="1:18" ht="6" customHeight="1">
      <c r="A84" s="303"/>
      <c r="B84" s="296"/>
      <c r="C84" s="313"/>
      <c r="D84" s="303"/>
      <c r="E84" s="314"/>
      <c r="F84" s="288"/>
      <c r="G84" s="289"/>
      <c r="H84" s="292"/>
      <c r="I84" s="289"/>
      <c r="J84" s="292"/>
      <c r="K84" s="144"/>
      <c r="L84" s="144"/>
      <c r="M84" s="144"/>
      <c r="N84" s="217"/>
      <c r="O84" s="168">
        <f t="shared" si="1"/>
        <v>0</v>
      </c>
      <c r="P84" s="292"/>
      <c r="Q84" s="292"/>
      <c r="R84" s="292"/>
    </row>
    <row r="85" spans="1:18" s="43" customFormat="1" ht="11.25" customHeight="1">
      <c r="A85" s="303">
        <v>15</v>
      </c>
      <c r="B85" s="567" t="s">
        <v>674</v>
      </c>
      <c r="C85" s="567" t="s">
        <v>672</v>
      </c>
      <c r="D85" s="287" t="s">
        <v>45</v>
      </c>
      <c r="E85" s="304">
        <v>953</v>
      </c>
      <c r="F85" s="298">
        <f>H85+J85+R85</f>
        <v>3.1330726358200001</v>
      </c>
      <c r="G85" s="335">
        <f>0.266+2*0.00015</f>
        <v>0.26630000000000004</v>
      </c>
      <c r="H85" s="293">
        <f>G85*$P$8/1000</f>
        <v>0.64910358700000004</v>
      </c>
      <c r="I85" s="568">
        <f>0.0526+2*0.00257</f>
        <v>5.774E-2</v>
      </c>
      <c r="J85" s="293">
        <f>I85*$P$9/1000</f>
        <v>0.17602443179999999</v>
      </c>
      <c r="K85" s="142" t="s">
        <v>46</v>
      </c>
      <c r="L85" s="142" t="s">
        <v>44</v>
      </c>
      <c r="M85" s="142">
        <v>0.1144</v>
      </c>
      <c r="N85" s="215">
        <v>4</v>
      </c>
      <c r="O85" s="193">
        <f t="shared" si="1"/>
        <v>0.45760000000000001</v>
      </c>
      <c r="P85" s="293">
        <f>E85*F85</f>
        <v>2985.8182219364598</v>
      </c>
      <c r="Q85" s="293">
        <f>SUM(O85:O88)</f>
        <v>2.0383499999999999</v>
      </c>
      <c r="R85" s="293">
        <f>Q85*1.02*1.05*$R$14</f>
        <v>2.30794461702</v>
      </c>
    </row>
    <row r="86" spans="1:18" s="43" customFormat="1">
      <c r="A86" s="303"/>
      <c r="B86" s="567"/>
      <c r="C86" s="567"/>
      <c r="D86" s="287"/>
      <c r="E86" s="304"/>
      <c r="F86" s="298"/>
      <c r="G86" s="335"/>
      <c r="H86" s="293"/>
      <c r="I86" s="568"/>
      <c r="J86" s="293"/>
      <c r="K86" s="142" t="s">
        <v>47</v>
      </c>
      <c r="L86" s="142" t="s">
        <v>44</v>
      </c>
      <c r="M86" s="142">
        <v>1.2800000000000001E-2</v>
      </c>
      <c r="N86" s="215">
        <v>4</v>
      </c>
      <c r="O86" s="193">
        <f t="shared" si="1"/>
        <v>5.1200000000000002E-2</v>
      </c>
      <c r="P86" s="293"/>
      <c r="Q86" s="293"/>
      <c r="R86" s="293"/>
    </row>
    <row r="87" spans="1:18" s="43" customFormat="1">
      <c r="A87" s="303"/>
      <c r="B87" s="567"/>
      <c r="C87" s="567"/>
      <c r="D87" s="287"/>
      <c r="E87" s="304"/>
      <c r="F87" s="298"/>
      <c r="G87" s="335"/>
      <c r="H87" s="293"/>
      <c r="I87" s="568"/>
      <c r="J87" s="293"/>
      <c r="K87" s="142" t="s">
        <v>127</v>
      </c>
      <c r="L87" s="142" t="s">
        <v>42</v>
      </c>
      <c r="M87" s="151">
        <v>9.27</v>
      </c>
      <c r="N87" s="215">
        <v>0.16500000000000001</v>
      </c>
      <c r="O87" s="193">
        <f t="shared" si="1"/>
        <v>1.52955</v>
      </c>
      <c r="P87" s="293"/>
      <c r="Q87" s="293"/>
      <c r="R87" s="293"/>
    </row>
    <row r="88" spans="1:18" s="43" customFormat="1">
      <c r="A88" s="303"/>
      <c r="B88" s="567"/>
      <c r="C88" s="567"/>
      <c r="D88" s="287"/>
      <c r="E88" s="304"/>
      <c r="F88" s="298"/>
      <c r="G88" s="335"/>
      <c r="H88" s="293"/>
      <c r="I88" s="568"/>
      <c r="J88" s="293"/>
      <c r="K88" s="142"/>
      <c r="L88" s="142"/>
      <c r="M88" s="142"/>
      <c r="N88" s="215"/>
      <c r="O88" s="193">
        <f t="shared" si="1"/>
        <v>0</v>
      </c>
      <c r="P88" s="293"/>
      <c r="Q88" s="293"/>
      <c r="R88" s="293"/>
    </row>
    <row r="89" spans="1:18" s="43" customFormat="1" ht="11.25" customHeight="1">
      <c r="A89" s="303">
        <v>16</v>
      </c>
      <c r="B89" s="295" t="s">
        <v>675</v>
      </c>
      <c r="C89" s="296" t="s">
        <v>673</v>
      </c>
      <c r="D89" s="287" t="s">
        <v>45</v>
      </c>
      <c r="E89" s="304">
        <v>953</v>
      </c>
      <c r="F89" s="298">
        <f>H89+J89+R89</f>
        <v>3.6079835162000009</v>
      </c>
      <c r="G89" s="568">
        <f>0.0208+0.00003*2</f>
        <v>2.086E-2</v>
      </c>
      <c r="H89" s="293">
        <f>G89*$P$8/1000</f>
        <v>5.08460414E-2</v>
      </c>
      <c r="I89" s="568">
        <v>4.7399999999999998E-2</v>
      </c>
      <c r="J89" s="293">
        <f>I89*$P$9/1000</f>
        <v>0.14450221799999999</v>
      </c>
      <c r="K89" s="40" t="s">
        <v>270</v>
      </c>
      <c r="L89" s="41" t="s">
        <v>72</v>
      </c>
      <c r="M89" s="142">
        <f>0.0974+0.0122</f>
        <v>0.1096</v>
      </c>
      <c r="N89" s="215">
        <v>27.5</v>
      </c>
      <c r="O89" s="193">
        <f t="shared" si="1"/>
        <v>3.0140000000000002</v>
      </c>
      <c r="P89" s="293">
        <f>E89*F89</f>
        <v>3438.4082909386007</v>
      </c>
      <c r="Q89" s="293">
        <f>SUM(O89:O92)</f>
        <v>3.0140000000000002</v>
      </c>
      <c r="R89" s="293">
        <f>Q89*1.02*1.05*$R$14</f>
        <v>3.4126352568000007</v>
      </c>
    </row>
    <row r="90" spans="1:18" s="43" customFormat="1">
      <c r="A90" s="303"/>
      <c r="B90" s="295"/>
      <c r="C90" s="296"/>
      <c r="D90" s="287"/>
      <c r="E90" s="304"/>
      <c r="F90" s="298"/>
      <c r="G90" s="568"/>
      <c r="H90" s="293"/>
      <c r="I90" s="568"/>
      <c r="J90" s="293"/>
      <c r="K90" s="40"/>
      <c r="L90" s="41"/>
      <c r="M90" s="61"/>
      <c r="N90" s="215"/>
      <c r="O90" s="193">
        <f t="shared" ref="O90:O112" si="2">M90*N90</f>
        <v>0</v>
      </c>
      <c r="P90" s="293"/>
      <c r="Q90" s="293"/>
      <c r="R90" s="293"/>
    </row>
    <row r="91" spans="1:18" s="43" customFormat="1">
      <c r="A91" s="303"/>
      <c r="B91" s="295"/>
      <c r="C91" s="296"/>
      <c r="D91" s="287"/>
      <c r="E91" s="304"/>
      <c r="F91" s="298"/>
      <c r="G91" s="568"/>
      <c r="H91" s="293"/>
      <c r="I91" s="568"/>
      <c r="J91" s="293"/>
      <c r="K91" s="40"/>
      <c r="L91" s="41"/>
      <c r="M91" s="87"/>
      <c r="N91" s="215"/>
      <c r="O91" s="193">
        <f t="shared" si="2"/>
        <v>0</v>
      </c>
      <c r="P91" s="293"/>
      <c r="Q91" s="293"/>
      <c r="R91" s="293"/>
    </row>
    <row r="92" spans="1:18" s="43" customFormat="1">
      <c r="A92" s="303"/>
      <c r="B92" s="295"/>
      <c r="C92" s="296"/>
      <c r="D92" s="287"/>
      <c r="E92" s="304"/>
      <c r="F92" s="298"/>
      <c r="G92" s="568"/>
      <c r="H92" s="293"/>
      <c r="I92" s="568"/>
      <c r="J92" s="293"/>
      <c r="K92" s="40"/>
      <c r="L92" s="41"/>
      <c r="M92" s="142"/>
      <c r="N92" s="215"/>
      <c r="O92" s="193">
        <f t="shared" si="2"/>
        <v>0</v>
      </c>
      <c r="P92" s="293"/>
      <c r="Q92" s="293"/>
      <c r="R92" s="293"/>
    </row>
    <row r="93" spans="1:18" ht="7.5" customHeight="1">
      <c r="A93" s="303"/>
      <c r="B93" s="296"/>
      <c r="C93" s="313" t="s">
        <v>677</v>
      </c>
      <c r="D93" s="303"/>
      <c r="E93" s="314"/>
      <c r="F93" s="288">
        <f>H93+J93+R93</f>
        <v>0</v>
      </c>
      <c r="G93" s="289"/>
      <c r="H93" s="292">
        <f>G93*$P$8/1000</f>
        <v>0</v>
      </c>
      <c r="I93" s="289"/>
      <c r="J93" s="292">
        <f>I93*$P$9/1000</f>
        <v>0</v>
      </c>
      <c r="K93" s="144"/>
      <c r="L93" s="144"/>
      <c r="M93" s="144"/>
      <c r="N93" s="217"/>
      <c r="O93" s="168">
        <f t="shared" si="2"/>
        <v>0</v>
      </c>
      <c r="P93" s="292">
        <f>E93*F93</f>
        <v>0</v>
      </c>
      <c r="Q93" s="292">
        <f>SUM(O93:O96)</f>
        <v>0</v>
      </c>
      <c r="R93" s="292">
        <f>Q93*1.02*1.05*$R$14</f>
        <v>0</v>
      </c>
    </row>
    <row r="94" spans="1:18" ht="7.5" customHeight="1">
      <c r="A94" s="303"/>
      <c r="B94" s="296"/>
      <c r="C94" s="313"/>
      <c r="D94" s="303"/>
      <c r="E94" s="314"/>
      <c r="F94" s="288"/>
      <c r="G94" s="289"/>
      <c r="H94" s="292"/>
      <c r="I94" s="289"/>
      <c r="J94" s="292"/>
      <c r="K94" s="144"/>
      <c r="L94" s="144"/>
      <c r="M94" s="144"/>
      <c r="N94" s="217"/>
      <c r="O94" s="168">
        <f t="shared" si="2"/>
        <v>0</v>
      </c>
      <c r="P94" s="292"/>
      <c r="Q94" s="292"/>
      <c r="R94" s="292"/>
    </row>
    <row r="95" spans="1:18" ht="7.5" customHeight="1">
      <c r="A95" s="303"/>
      <c r="B95" s="296"/>
      <c r="C95" s="313"/>
      <c r="D95" s="303"/>
      <c r="E95" s="314"/>
      <c r="F95" s="288"/>
      <c r="G95" s="289"/>
      <c r="H95" s="292"/>
      <c r="I95" s="289"/>
      <c r="J95" s="292"/>
      <c r="K95" s="144"/>
      <c r="L95" s="144"/>
      <c r="M95" s="145"/>
      <c r="N95" s="217"/>
      <c r="O95" s="168">
        <f t="shared" si="2"/>
        <v>0</v>
      </c>
      <c r="P95" s="292"/>
      <c r="Q95" s="292"/>
      <c r="R95" s="292"/>
    </row>
    <row r="96" spans="1:18" ht="7.5" customHeight="1">
      <c r="A96" s="303"/>
      <c r="B96" s="296"/>
      <c r="C96" s="313"/>
      <c r="D96" s="303"/>
      <c r="E96" s="314"/>
      <c r="F96" s="288"/>
      <c r="G96" s="289"/>
      <c r="H96" s="292"/>
      <c r="I96" s="289"/>
      <c r="J96" s="292"/>
      <c r="K96" s="144"/>
      <c r="L96" s="144"/>
      <c r="M96" s="144"/>
      <c r="N96" s="217"/>
      <c r="O96" s="168">
        <f t="shared" si="2"/>
        <v>0</v>
      </c>
      <c r="P96" s="292"/>
      <c r="Q96" s="292"/>
      <c r="R96" s="292"/>
    </row>
    <row r="97" spans="1:18" s="43" customFormat="1" ht="15" customHeight="1">
      <c r="A97" s="303">
        <v>17</v>
      </c>
      <c r="B97" s="567" t="s">
        <v>123</v>
      </c>
      <c r="C97" s="567" t="s">
        <v>678</v>
      </c>
      <c r="D97" s="287" t="s">
        <v>45</v>
      </c>
      <c r="E97" s="304">
        <v>615</v>
      </c>
      <c r="F97" s="298">
        <f>H97+J97+R97</f>
        <v>13.512405160799998</v>
      </c>
      <c r="G97" s="335"/>
      <c r="H97" s="293">
        <f>G97*$P$8/1000</f>
        <v>0</v>
      </c>
      <c r="I97" s="568"/>
      <c r="J97" s="293">
        <f>I97*$P$9/1000</f>
        <v>0</v>
      </c>
      <c r="K97" s="142" t="s">
        <v>679</v>
      </c>
      <c r="L97" s="142" t="s">
        <v>213</v>
      </c>
      <c r="M97" s="142">
        <v>1.02</v>
      </c>
      <c r="N97" s="215">
        <v>11.7</v>
      </c>
      <c r="O97" s="193">
        <f t="shared" si="2"/>
        <v>11.933999999999999</v>
      </c>
      <c r="P97" s="293">
        <f>E97*F97</f>
        <v>8310.129173891999</v>
      </c>
      <c r="Q97" s="293">
        <f>SUM(O97:O100)</f>
        <v>11.933999999999999</v>
      </c>
      <c r="R97" s="293">
        <f>Q97*1.02*1.05*$R$14</f>
        <v>13.512405160799998</v>
      </c>
    </row>
    <row r="98" spans="1:18" s="43" customFormat="1" ht="15" customHeight="1">
      <c r="A98" s="303"/>
      <c r="B98" s="567"/>
      <c r="C98" s="567"/>
      <c r="D98" s="287"/>
      <c r="E98" s="304"/>
      <c r="F98" s="298"/>
      <c r="G98" s="335"/>
      <c r="H98" s="293"/>
      <c r="I98" s="568"/>
      <c r="J98" s="293"/>
      <c r="K98" s="142"/>
      <c r="L98" s="142"/>
      <c r="M98" s="142"/>
      <c r="N98" s="215"/>
      <c r="O98" s="193">
        <f t="shared" si="2"/>
        <v>0</v>
      </c>
      <c r="P98" s="293"/>
      <c r="Q98" s="293"/>
      <c r="R98" s="293"/>
    </row>
    <row r="99" spans="1:18" s="43" customFormat="1" ht="15" customHeight="1">
      <c r="A99" s="303"/>
      <c r="B99" s="567"/>
      <c r="C99" s="567"/>
      <c r="D99" s="287"/>
      <c r="E99" s="304"/>
      <c r="F99" s="298"/>
      <c r="G99" s="335"/>
      <c r="H99" s="293"/>
      <c r="I99" s="568"/>
      <c r="J99" s="293"/>
      <c r="K99" s="142"/>
      <c r="L99" s="142"/>
      <c r="M99" s="151"/>
      <c r="N99" s="215"/>
      <c r="O99" s="193">
        <f t="shared" si="2"/>
        <v>0</v>
      </c>
      <c r="P99" s="293"/>
      <c r="Q99" s="293"/>
      <c r="R99" s="293"/>
    </row>
    <row r="100" spans="1:18" s="43" customFormat="1" ht="15" customHeight="1">
      <c r="A100" s="303"/>
      <c r="B100" s="567"/>
      <c r="C100" s="567"/>
      <c r="D100" s="287"/>
      <c r="E100" s="304"/>
      <c r="F100" s="298"/>
      <c r="G100" s="335"/>
      <c r="H100" s="293"/>
      <c r="I100" s="568"/>
      <c r="J100" s="293"/>
      <c r="K100" s="142"/>
      <c r="L100" s="142"/>
      <c r="M100" s="142"/>
      <c r="N100" s="215"/>
      <c r="O100" s="193">
        <f t="shared" si="2"/>
        <v>0</v>
      </c>
      <c r="P100" s="293"/>
      <c r="Q100" s="293"/>
      <c r="R100" s="293"/>
    </row>
    <row r="101" spans="1:18" s="43" customFormat="1" ht="9" customHeight="1">
      <c r="A101" s="303">
        <v>18</v>
      </c>
      <c r="B101" s="567" t="s">
        <v>680</v>
      </c>
      <c r="C101" s="567" t="s">
        <v>711</v>
      </c>
      <c r="D101" s="287" t="s">
        <v>45</v>
      </c>
      <c r="E101" s="304">
        <v>6.77</v>
      </c>
      <c r="F101" s="298">
        <f>H101+J101+R101</f>
        <v>1.9973087568000001</v>
      </c>
      <c r="G101" s="335"/>
      <c r="H101" s="293">
        <f>G101*$P$8/1000</f>
        <v>0</v>
      </c>
      <c r="I101" s="568"/>
      <c r="J101" s="293">
        <f>I101*$P$9/1000</f>
        <v>0</v>
      </c>
      <c r="K101" s="142" t="s">
        <v>681</v>
      </c>
      <c r="L101" s="142" t="s">
        <v>42</v>
      </c>
      <c r="M101" s="142">
        <v>0.84</v>
      </c>
      <c r="N101" s="215">
        <v>2.1</v>
      </c>
      <c r="O101" s="193">
        <f t="shared" si="2"/>
        <v>1.764</v>
      </c>
      <c r="P101" s="293">
        <f>E101*F101</f>
        <v>13.521780283536</v>
      </c>
      <c r="Q101" s="293">
        <f>SUM(O101:O104)</f>
        <v>1.764</v>
      </c>
      <c r="R101" s="293">
        <f>Q101*1.02*1.05*$R$14</f>
        <v>1.9973087568000001</v>
      </c>
    </row>
    <row r="102" spans="1:18" s="43" customFormat="1" ht="9" customHeight="1">
      <c r="A102" s="303"/>
      <c r="B102" s="567"/>
      <c r="C102" s="567"/>
      <c r="D102" s="287"/>
      <c r="E102" s="304"/>
      <c r="F102" s="298"/>
      <c r="G102" s="335"/>
      <c r="H102" s="293"/>
      <c r="I102" s="568"/>
      <c r="J102" s="293"/>
      <c r="K102" s="142" t="s">
        <v>682</v>
      </c>
      <c r="L102" s="142"/>
      <c r="M102" s="142"/>
      <c r="N102" s="215"/>
      <c r="O102" s="193">
        <f t="shared" si="2"/>
        <v>0</v>
      </c>
      <c r="P102" s="293"/>
      <c r="Q102" s="293"/>
      <c r="R102" s="293"/>
    </row>
    <row r="103" spans="1:18" s="43" customFormat="1" ht="9" customHeight="1">
      <c r="A103" s="303"/>
      <c r="B103" s="567"/>
      <c r="C103" s="567"/>
      <c r="D103" s="287"/>
      <c r="E103" s="304"/>
      <c r="F103" s="298"/>
      <c r="G103" s="335"/>
      <c r="H103" s="293"/>
      <c r="I103" s="568"/>
      <c r="J103" s="293"/>
      <c r="K103" s="142"/>
      <c r="L103" s="142"/>
      <c r="M103" s="151"/>
      <c r="N103" s="215"/>
      <c r="O103" s="193">
        <f t="shared" si="2"/>
        <v>0</v>
      </c>
      <c r="P103" s="293"/>
      <c r="Q103" s="293"/>
      <c r="R103" s="293"/>
    </row>
    <row r="104" spans="1:18" s="43" customFormat="1" ht="9" customHeight="1">
      <c r="A104" s="303"/>
      <c r="B104" s="567"/>
      <c r="C104" s="567"/>
      <c r="D104" s="287"/>
      <c r="E104" s="304"/>
      <c r="F104" s="298"/>
      <c r="G104" s="335"/>
      <c r="H104" s="293"/>
      <c r="I104" s="568"/>
      <c r="J104" s="293"/>
      <c r="K104" s="142"/>
      <c r="L104" s="142"/>
      <c r="M104" s="142"/>
      <c r="N104" s="215"/>
      <c r="O104" s="193">
        <f t="shared" si="2"/>
        <v>0</v>
      </c>
      <c r="P104" s="293"/>
      <c r="Q104" s="293"/>
      <c r="R104" s="293"/>
    </row>
    <row r="105" spans="1:18" s="43" customFormat="1" ht="22.5">
      <c r="A105" s="303">
        <v>19</v>
      </c>
      <c r="B105" s="295" t="s">
        <v>683</v>
      </c>
      <c r="C105" s="296" t="s">
        <v>692</v>
      </c>
      <c r="D105" s="287" t="s">
        <v>45</v>
      </c>
      <c r="E105" s="304">
        <v>22.3</v>
      </c>
      <c r="F105" s="298">
        <f>H105+J105+R105</f>
        <v>23.555453360799998</v>
      </c>
      <c r="G105" s="299">
        <v>6.5</v>
      </c>
      <c r="H105" s="293">
        <f>G105*$P$8/1000</f>
        <v>15.843684999999997</v>
      </c>
      <c r="I105" s="299">
        <v>0.14000000000000001</v>
      </c>
      <c r="J105" s="293">
        <f>I105*$P$9/1000</f>
        <v>0.42679980000000006</v>
      </c>
      <c r="K105" s="169" t="s">
        <v>684</v>
      </c>
      <c r="L105" s="170" t="s">
        <v>213</v>
      </c>
      <c r="M105" s="215">
        <v>0.98</v>
      </c>
      <c r="N105" s="215">
        <v>5.2</v>
      </c>
      <c r="O105" s="193">
        <f t="shared" si="2"/>
        <v>5.0960000000000001</v>
      </c>
      <c r="P105" s="293">
        <f>E105*F105</f>
        <v>525.28660994583993</v>
      </c>
      <c r="Q105" s="293">
        <f>SUM(O105:O108)</f>
        <v>6.4340000000000002</v>
      </c>
      <c r="R105" s="293">
        <f>Q105*1.02*1.05*$R$14</f>
        <v>7.2849685608000003</v>
      </c>
    </row>
    <row r="106" spans="1:18" s="43" customFormat="1">
      <c r="A106" s="303"/>
      <c r="B106" s="295"/>
      <c r="C106" s="296"/>
      <c r="D106" s="287"/>
      <c r="E106" s="304"/>
      <c r="F106" s="298"/>
      <c r="G106" s="299"/>
      <c r="H106" s="293"/>
      <c r="I106" s="299"/>
      <c r="J106" s="293"/>
      <c r="K106" s="40" t="s">
        <v>59</v>
      </c>
      <c r="L106" s="41" t="s">
        <v>295</v>
      </c>
      <c r="M106" s="142">
        <v>3.5999999999999997E-2</v>
      </c>
      <c r="N106" s="215">
        <v>25.5</v>
      </c>
      <c r="O106" s="193">
        <f t="shared" si="2"/>
        <v>0.91799999999999993</v>
      </c>
      <c r="P106" s="293"/>
      <c r="Q106" s="293"/>
      <c r="R106" s="293"/>
    </row>
    <row r="107" spans="1:18" s="43" customFormat="1">
      <c r="A107" s="303"/>
      <c r="B107" s="295"/>
      <c r="C107" s="296"/>
      <c r="D107" s="287"/>
      <c r="E107" s="304"/>
      <c r="F107" s="298"/>
      <c r="G107" s="299"/>
      <c r="H107" s="293"/>
      <c r="I107" s="299"/>
      <c r="J107" s="293"/>
      <c r="K107" s="40" t="s">
        <v>108</v>
      </c>
      <c r="L107" s="41" t="s">
        <v>213</v>
      </c>
      <c r="M107" s="87">
        <v>1</v>
      </c>
      <c r="N107" s="215">
        <v>0.42</v>
      </c>
      <c r="O107" s="193">
        <f t="shared" si="2"/>
        <v>0.42</v>
      </c>
      <c r="P107" s="293"/>
      <c r="Q107" s="293"/>
      <c r="R107" s="293"/>
    </row>
    <row r="108" spans="1:18" s="43" customFormat="1">
      <c r="A108" s="303"/>
      <c r="B108" s="295"/>
      <c r="C108" s="296"/>
      <c r="D108" s="287"/>
      <c r="E108" s="304"/>
      <c r="F108" s="298"/>
      <c r="G108" s="299"/>
      <c r="H108" s="293"/>
      <c r="I108" s="299"/>
      <c r="J108" s="293"/>
      <c r="K108" s="40" t="s">
        <v>685</v>
      </c>
      <c r="L108" s="41"/>
      <c r="M108" s="142"/>
      <c r="N108" s="215"/>
      <c r="O108" s="193">
        <f t="shared" si="2"/>
        <v>0</v>
      </c>
      <c r="P108" s="293"/>
      <c r="Q108" s="293"/>
      <c r="R108" s="293"/>
    </row>
    <row r="109" spans="1:18" ht="7.5" customHeight="1">
      <c r="A109" s="303"/>
      <c r="B109" s="296"/>
      <c r="C109" s="313" t="s">
        <v>761</v>
      </c>
      <c r="D109" s="303"/>
      <c r="E109" s="314"/>
      <c r="F109" s="288">
        <f>H109+J109+R109</f>
        <v>0</v>
      </c>
      <c r="G109" s="289"/>
      <c r="H109" s="292">
        <f>G109*$P$8/1000</f>
        <v>0</v>
      </c>
      <c r="I109" s="289"/>
      <c r="J109" s="292">
        <f>I109*$P$9/1000</f>
        <v>0</v>
      </c>
      <c r="K109" s="144"/>
      <c r="L109" s="144"/>
      <c r="M109" s="144"/>
      <c r="N109" s="217"/>
      <c r="O109" s="168">
        <f t="shared" si="2"/>
        <v>0</v>
      </c>
      <c r="P109" s="292">
        <f>E109*F109</f>
        <v>0</v>
      </c>
      <c r="Q109" s="292">
        <f>SUM(O109:O112)</f>
        <v>0</v>
      </c>
      <c r="R109" s="292">
        <f>Q109*1.02*1.05*$R$14</f>
        <v>0</v>
      </c>
    </row>
    <row r="110" spans="1:18" ht="7.5" customHeight="1">
      <c r="A110" s="303"/>
      <c r="B110" s="296"/>
      <c r="C110" s="313"/>
      <c r="D110" s="303"/>
      <c r="E110" s="314"/>
      <c r="F110" s="288"/>
      <c r="G110" s="289"/>
      <c r="H110" s="292"/>
      <c r="I110" s="289"/>
      <c r="J110" s="292"/>
      <c r="K110" s="144"/>
      <c r="L110" s="144"/>
      <c r="M110" s="144"/>
      <c r="N110" s="217"/>
      <c r="O110" s="168">
        <f t="shared" si="2"/>
        <v>0</v>
      </c>
      <c r="P110" s="292"/>
      <c r="Q110" s="292"/>
      <c r="R110" s="292"/>
    </row>
    <row r="111" spans="1:18" ht="7.5" customHeight="1">
      <c r="A111" s="303"/>
      <c r="B111" s="296"/>
      <c r="C111" s="313"/>
      <c r="D111" s="303"/>
      <c r="E111" s="314"/>
      <c r="F111" s="288"/>
      <c r="G111" s="289"/>
      <c r="H111" s="292"/>
      <c r="I111" s="289"/>
      <c r="J111" s="292"/>
      <c r="K111" s="144"/>
      <c r="L111" s="144"/>
      <c r="M111" s="145"/>
      <c r="N111" s="217"/>
      <c r="O111" s="168">
        <f t="shared" si="2"/>
        <v>0</v>
      </c>
      <c r="P111" s="292"/>
      <c r="Q111" s="292"/>
      <c r="R111" s="292"/>
    </row>
    <row r="112" spans="1:18" ht="7.5" customHeight="1">
      <c r="A112" s="303"/>
      <c r="B112" s="296"/>
      <c r="C112" s="313"/>
      <c r="D112" s="303"/>
      <c r="E112" s="314"/>
      <c r="F112" s="288"/>
      <c r="G112" s="289"/>
      <c r="H112" s="292"/>
      <c r="I112" s="289"/>
      <c r="J112" s="292"/>
      <c r="K112" s="144"/>
      <c r="L112" s="144"/>
      <c r="M112" s="144"/>
      <c r="N112" s="217"/>
      <c r="O112" s="168">
        <f t="shared" si="2"/>
        <v>0</v>
      </c>
      <c r="P112" s="292"/>
      <c r="Q112" s="292"/>
      <c r="R112" s="292"/>
    </row>
    <row r="113" spans="1:18" ht="11.25" customHeight="1">
      <c r="A113" s="287">
        <v>20</v>
      </c>
      <c r="B113" s="678" t="s">
        <v>729</v>
      </c>
      <c r="C113" s="607" t="s">
        <v>762</v>
      </c>
      <c r="D113" s="303" t="s">
        <v>44</v>
      </c>
      <c r="E113" s="303">
        <v>0.93</v>
      </c>
      <c r="F113" s="288">
        <f>H113+J113+R113</f>
        <v>3.3881110999999997</v>
      </c>
      <c r="G113" s="289">
        <v>1.39</v>
      </c>
      <c r="H113" s="292">
        <f>G113*$P$8/1000</f>
        <v>3.3881110999999997</v>
      </c>
      <c r="I113" s="289"/>
      <c r="J113" s="566">
        <f>I113*$P$9/1000</f>
        <v>0</v>
      </c>
      <c r="K113" s="144"/>
      <c r="L113" s="144"/>
      <c r="M113" s="144"/>
      <c r="N113" s="217"/>
      <c r="O113" s="168">
        <f t="shared" ref="O113:O129" si="3">M113*N113</f>
        <v>0</v>
      </c>
      <c r="P113" s="292">
        <f>E113*F113</f>
        <v>3.1509433229999999</v>
      </c>
      <c r="Q113" s="292">
        <f>SUM(O113:O116)</f>
        <v>0</v>
      </c>
      <c r="R113" s="611">
        <f>Q113*1.02*1.05*$R$14</f>
        <v>0</v>
      </c>
    </row>
    <row r="114" spans="1:18">
      <c r="A114" s="287"/>
      <c r="B114" s="678"/>
      <c r="C114" s="469"/>
      <c r="D114" s="303"/>
      <c r="E114" s="303"/>
      <c r="F114" s="288"/>
      <c r="G114" s="289"/>
      <c r="H114" s="292"/>
      <c r="I114" s="289"/>
      <c r="J114" s="566"/>
      <c r="K114" s="144"/>
      <c r="L114" s="144"/>
      <c r="M114" s="144"/>
      <c r="N114" s="217"/>
      <c r="O114" s="168">
        <f t="shared" si="3"/>
        <v>0</v>
      </c>
      <c r="P114" s="292"/>
      <c r="Q114" s="292"/>
      <c r="R114" s="277"/>
    </row>
    <row r="115" spans="1:18">
      <c r="A115" s="287"/>
      <c r="B115" s="678"/>
      <c r="C115" s="469"/>
      <c r="D115" s="303"/>
      <c r="E115" s="303"/>
      <c r="F115" s="288"/>
      <c r="G115" s="289"/>
      <c r="H115" s="292"/>
      <c r="I115" s="289"/>
      <c r="J115" s="566"/>
      <c r="K115" s="144"/>
      <c r="L115" s="144"/>
      <c r="M115" s="145"/>
      <c r="N115" s="217"/>
      <c r="O115" s="168">
        <f t="shared" si="3"/>
        <v>0</v>
      </c>
      <c r="P115" s="292"/>
      <c r="Q115" s="292"/>
      <c r="R115" s="277"/>
    </row>
    <row r="116" spans="1:18">
      <c r="A116" s="287"/>
      <c r="B116" s="678"/>
      <c r="C116" s="320"/>
      <c r="D116" s="303"/>
      <c r="E116" s="303"/>
      <c r="F116" s="288"/>
      <c r="G116" s="289"/>
      <c r="H116" s="292"/>
      <c r="I116" s="289"/>
      <c r="J116" s="566"/>
      <c r="K116" s="144"/>
      <c r="L116" s="144"/>
      <c r="M116" s="144"/>
      <c r="N116" s="217"/>
      <c r="O116" s="168">
        <f t="shared" si="3"/>
        <v>0</v>
      </c>
      <c r="P116" s="292"/>
      <c r="Q116" s="292"/>
      <c r="R116" s="278"/>
    </row>
    <row r="117" spans="1:18" ht="11.25" customHeight="1">
      <c r="A117" s="287">
        <v>21</v>
      </c>
      <c r="B117" s="678" t="s">
        <v>730</v>
      </c>
      <c r="C117" s="607" t="s">
        <v>732</v>
      </c>
      <c r="D117" s="303" t="s">
        <v>44</v>
      </c>
      <c r="E117" s="303">
        <v>0.37</v>
      </c>
      <c r="F117" s="288">
        <f>H117+J117+R117</f>
        <v>1.3698693800000001</v>
      </c>
      <c r="G117" s="289">
        <v>0.56200000000000006</v>
      </c>
      <c r="H117" s="292">
        <f>G117*$P$8/1000</f>
        <v>1.3698693800000001</v>
      </c>
      <c r="I117" s="289"/>
      <c r="J117" s="566">
        <f>I117*$P$9/1000</f>
        <v>0</v>
      </c>
      <c r="K117" s="144"/>
      <c r="L117" s="144"/>
      <c r="M117" s="144"/>
      <c r="N117" s="217"/>
      <c r="O117" s="168">
        <f t="shared" si="3"/>
        <v>0</v>
      </c>
      <c r="P117" s="292">
        <f>E117*F117</f>
        <v>0.50685167060000003</v>
      </c>
      <c r="Q117" s="292">
        <f>SUM(O117:O120)</f>
        <v>0</v>
      </c>
      <c r="R117" s="611">
        <f>Q117*1.02*1.05*$R$14</f>
        <v>0</v>
      </c>
    </row>
    <row r="118" spans="1:18">
      <c r="A118" s="287"/>
      <c r="B118" s="678"/>
      <c r="C118" s="469"/>
      <c r="D118" s="303"/>
      <c r="E118" s="303"/>
      <c r="F118" s="288"/>
      <c r="G118" s="289"/>
      <c r="H118" s="292"/>
      <c r="I118" s="289"/>
      <c r="J118" s="566"/>
      <c r="K118" s="144"/>
      <c r="L118" s="144"/>
      <c r="M118" s="144"/>
      <c r="N118" s="217"/>
      <c r="O118" s="168">
        <f t="shared" si="3"/>
        <v>0</v>
      </c>
      <c r="P118" s="292"/>
      <c r="Q118" s="292"/>
      <c r="R118" s="277"/>
    </row>
    <row r="119" spans="1:18">
      <c r="A119" s="287"/>
      <c r="B119" s="678"/>
      <c r="C119" s="469"/>
      <c r="D119" s="303"/>
      <c r="E119" s="303"/>
      <c r="F119" s="288"/>
      <c r="G119" s="289"/>
      <c r="H119" s="292"/>
      <c r="I119" s="289"/>
      <c r="J119" s="566"/>
      <c r="K119" s="144"/>
      <c r="L119" s="144"/>
      <c r="M119" s="145"/>
      <c r="N119" s="217"/>
      <c r="O119" s="168">
        <f t="shared" si="3"/>
        <v>0</v>
      </c>
      <c r="P119" s="292"/>
      <c r="Q119" s="292"/>
      <c r="R119" s="277"/>
    </row>
    <row r="120" spans="1:18">
      <c r="A120" s="287"/>
      <c r="B120" s="678"/>
      <c r="C120" s="320"/>
      <c r="D120" s="303"/>
      <c r="E120" s="303"/>
      <c r="F120" s="288"/>
      <c r="G120" s="289"/>
      <c r="H120" s="292"/>
      <c r="I120" s="289"/>
      <c r="J120" s="566"/>
      <c r="K120" s="144"/>
      <c r="L120" s="144"/>
      <c r="M120" s="144"/>
      <c r="N120" s="217"/>
      <c r="O120" s="168">
        <f t="shared" si="3"/>
        <v>0</v>
      </c>
      <c r="P120" s="292"/>
      <c r="Q120" s="292"/>
      <c r="R120" s="278"/>
    </row>
    <row r="121" spans="1:18" ht="11.25" customHeight="1">
      <c r="A121" s="287">
        <v>22</v>
      </c>
      <c r="B121" s="678" t="s">
        <v>759</v>
      </c>
      <c r="C121" s="607" t="s">
        <v>760</v>
      </c>
      <c r="D121" s="303" t="s">
        <v>44</v>
      </c>
      <c r="E121" s="303">
        <v>0.37</v>
      </c>
      <c r="F121" s="288">
        <f>H121+J121+R121</f>
        <v>0.30841419999999997</v>
      </c>
      <c r="G121" s="289">
        <v>7.3999999999999996E-2</v>
      </c>
      <c r="H121" s="292">
        <f>G121*$P$8/1000</f>
        <v>0.18037425999999995</v>
      </c>
      <c r="I121" s="289">
        <v>4.2000000000000003E-2</v>
      </c>
      <c r="J121" s="566">
        <f>I121*$P$9/1000</f>
        <v>0.12803993999999999</v>
      </c>
      <c r="K121" s="144"/>
      <c r="L121" s="144"/>
      <c r="M121" s="144"/>
      <c r="N121" s="217"/>
      <c r="O121" s="168">
        <f t="shared" si="3"/>
        <v>0</v>
      </c>
      <c r="P121" s="292">
        <f>E121*F121</f>
        <v>0.11411325399999998</v>
      </c>
      <c r="Q121" s="292">
        <f>SUM(O121:O124)</f>
        <v>0</v>
      </c>
      <c r="R121" s="611">
        <f>Q121*1.02*1.05*$R$14</f>
        <v>0</v>
      </c>
    </row>
    <row r="122" spans="1:18">
      <c r="A122" s="287"/>
      <c r="B122" s="678"/>
      <c r="C122" s="469"/>
      <c r="D122" s="303"/>
      <c r="E122" s="303"/>
      <c r="F122" s="288"/>
      <c r="G122" s="289"/>
      <c r="H122" s="292"/>
      <c r="I122" s="289"/>
      <c r="J122" s="566"/>
      <c r="K122" s="144"/>
      <c r="L122" s="144"/>
      <c r="M122" s="144"/>
      <c r="N122" s="217"/>
      <c r="O122" s="168">
        <f t="shared" si="3"/>
        <v>0</v>
      </c>
      <c r="P122" s="292"/>
      <c r="Q122" s="292"/>
      <c r="R122" s="277"/>
    </row>
    <row r="123" spans="1:18">
      <c r="A123" s="287"/>
      <c r="B123" s="678"/>
      <c r="C123" s="469"/>
      <c r="D123" s="303"/>
      <c r="E123" s="303"/>
      <c r="F123" s="288"/>
      <c r="G123" s="289"/>
      <c r="H123" s="292"/>
      <c r="I123" s="289"/>
      <c r="J123" s="566"/>
      <c r="K123" s="144"/>
      <c r="L123" s="144"/>
      <c r="M123" s="145"/>
      <c r="N123" s="217"/>
      <c r="O123" s="168">
        <f t="shared" si="3"/>
        <v>0</v>
      </c>
      <c r="P123" s="292"/>
      <c r="Q123" s="292"/>
      <c r="R123" s="277"/>
    </row>
    <row r="124" spans="1:18">
      <c r="A124" s="287"/>
      <c r="B124" s="678"/>
      <c r="C124" s="320"/>
      <c r="D124" s="303"/>
      <c r="E124" s="303"/>
      <c r="F124" s="288"/>
      <c r="G124" s="289"/>
      <c r="H124" s="292"/>
      <c r="I124" s="289"/>
      <c r="J124" s="566"/>
      <c r="K124" s="144"/>
      <c r="L124" s="144"/>
      <c r="M124" s="144"/>
      <c r="N124" s="217"/>
      <c r="O124" s="168">
        <f t="shared" si="3"/>
        <v>0</v>
      </c>
      <c r="P124" s="292"/>
      <c r="Q124" s="292"/>
      <c r="R124" s="278"/>
    </row>
    <row r="125" spans="1:18" ht="11.25" customHeight="1">
      <c r="A125" s="287">
        <v>23</v>
      </c>
      <c r="B125" s="678" t="s">
        <v>308</v>
      </c>
      <c r="C125" s="607" t="s">
        <v>733</v>
      </c>
      <c r="D125" s="303" t="s">
        <v>72</v>
      </c>
      <c r="E125" s="303">
        <f>0.56*1.4</f>
        <v>0.78400000000000003</v>
      </c>
      <c r="F125" s="288">
        <f>H125+J125+R125</f>
        <v>2.2864275000000003</v>
      </c>
      <c r="G125" s="289"/>
      <c r="H125" s="292">
        <f>G125*$P$8/1000</f>
        <v>0</v>
      </c>
      <c r="I125" s="349">
        <v>0.75</v>
      </c>
      <c r="J125" s="566">
        <f>I125*$P$9/1000</f>
        <v>2.2864275000000003</v>
      </c>
      <c r="K125" s="144"/>
      <c r="L125" s="144"/>
      <c r="M125" s="144"/>
      <c r="N125" s="217"/>
      <c r="O125" s="168">
        <f t="shared" si="3"/>
        <v>0</v>
      </c>
      <c r="P125" s="292">
        <f>E125*F125</f>
        <v>1.7925591600000004</v>
      </c>
      <c r="Q125" s="292">
        <f>SUM(O125:O128)</f>
        <v>0</v>
      </c>
      <c r="R125" s="611">
        <f>Q125*1.02*1.05*$R$14</f>
        <v>0</v>
      </c>
    </row>
    <row r="126" spans="1:18">
      <c r="A126" s="287"/>
      <c r="B126" s="678"/>
      <c r="C126" s="469"/>
      <c r="D126" s="303"/>
      <c r="E126" s="303"/>
      <c r="F126" s="288"/>
      <c r="G126" s="289"/>
      <c r="H126" s="292"/>
      <c r="I126" s="349"/>
      <c r="J126" s="566"/>
      <c r="K126" s="144"/>
      <c r="L126" s="144"/>
      <c r="M126" s="144"/>
      <c r="N126" s="217"/>
      <c r="O126" s="168">
        <f t="shared" si="3"/>
        <v>0</v>
      </c>
      <c r="P126" s="292"/>
      <c r="Q126" s="292"/>
      <c r="R126" s="277"/>
    </row>
    <row r="127" spans="1:18">
      <c r="A127" s="287"/>
      <c r="B127" s="678"/>
      <c r="C127" s="469"/>
      <c r="D127" s="303"/>
      <c r="E127" s="303"/>
      <c r="F127" s="288"/>
      <c r="G127" s="289"/>
      <c r="H127" s="292"/>
      <c r="I127" s="349"/>
      <c r="J127" s="566"/>
      <c r="K127" s="144"/>
      <c r="L127" s="144"/>
      <c r="M127" s="145"/>
      <c r="N127" s="217"/>
      <c r="O127" s="168">
        <f t="shared" si="3"/>
        <v>0</v>
      </c>
      <c r="P127" s="292"/>
      <c r="Q127" s="292"/>
      <c r="R127" s="277"/>
    </row>
    <row r="128" spans="1:18">
      <c r="A128" s="287"/>
      <c r="B128" s="678"/>
      <c r="C128" s="320"/>
      <c r="D128" s="303"/>
      <c r="E128" s="303"/>
      <c r="F128" s="288"/>
      <c r="G128" s="289"/>
      <c r="H128" s="292"/>
      <c r="I128" s="349"/>
      <c r="J128" s="566"/>
      <c r="K128" s="144"/>
      <c r="L128" s="144"/>
      <c r="M128" s="144"/>
      <c r="N128" s="217"/>
      <c r="O128" s="168">
        <f t="shared" si="3"/>
        <v>0</v>
      </c>
      <c r="P128" s="292"/>
      <c r="Q128" s="292"/>
      <c r="R128" s="278"/>
    </row>
    <row r="129" spans="1:18" ht="12" customHeight="1">
      <c r="A129" s="287">
        <v>24</v>
      </c>
      <c r="B129" s="678"/>
      <c r="C129" s="607" t="s">
        <v>763</v>
      </c>
      <c r="D129" s="303" t="s">
        <v>44</v>
      </c>
      <c r="E129" s="303">
        <v>0.56000000000000005</v>
      </c>
      <c r="F129" s="288">
        <f>H129+J129+R129</f>
        <v>31.759926659999998</v>
      </c>
      <c r="G129" s="289"/>
      <c r="H129" s="292">
        <f>G129*$P$8/1000</f>
        <v>0</v>
      </c>
      <c r="I129" s="349"/>
      <c r="J129" s="566">
        <f>I129*$P$9/1000</f>
        <v>0</v>
      </c>
      <c r="K129" s="144" t="s">
        <v>75</v>
      </c>
      <c r="L129" s="144" t="s">
        <v>736</v>
      </c>
      <c r="M129" s="144">
        <v>1.02</v>
      </c>
      <c r="N129" s="144">
        <v>27.5</v>
      </c>
      <c r="O129" s="168">
        <f t="shared" si="3"/>
        <v>28.05</v>
      </c>
      <c r="P129" s="292">
        <f>E129*F129</f>
        <v>17.785558929600001</v>
      </c>
      <c r="Q129" s="292">
        <f>SUM(O129:O132)</f>
        <v>28.05</v>
      </c>
      <c r="R129" s="611">
        <f>Q129*1.02*1.05*$R$14</f>
        <v>31.759926659999998</v>
      </c>
    </row>
    <row r="130" spans="1:18">
      <c r="A130" s="287"/>
      <c r="B130" s="678"/>
      <c r="C130" s="469"/>
      <c r="D130" s="303"/>
      <c r="E130" s="303"/>
      <c r="F130" s="288"/>
      <c r="G130" s="289"/>
      <c r="H130" s="292"/>
      <c r="I130" s="349"/>
      <c r="J130" s="566"/>
      <c r="K130" s="144"/>
      <c r="L130" s="144"/>
      <c r="M130" s="144"/>
      <c r="N130" s="144"/>
      <c r="O130" s="168"/>
      <c r="P130" s="292"/>
      <c r="Q130" s="292"/>
      <c r="R130" s="277"/>
    </row>
    <row r="131" spans="1:18">
      <c r="A131" s="287"/>
      <c r="B131" s="678"/>
      <c r="C131" s="469"/>
      <c r="D131" s="303"/>
      <c r="E131" s="303"/>
      <c r="F131" s="288"/>
      <c r="G131" s="289"/>
      <c r="H131" s="292"/>
      <c r="I131" s="349"/>
      <c r="J131" s="566"/>
      <c r="K131" s="144"/>
      <c r="L131" s="144"/>
      <c r="M131" s="144"/>
      <c r="N131" s="144"/>
      <c r="O131" s="168"/>
      <c r="P131" s="292"/>
      <c r="Q131" s="292"/>
      <c r="R131" s="277"/>
    </row>
    <row r="132" spans="1:18">
      <c r="A132" s="287"/>
      <c r="B132" s="678"/>
      <c r="C132" s="320"/>
      <c r="D132" s="303"/>
      <c r="E132" s="303"/>
      <c r="F132" s="288"/>
      <c r="G132" s="289"/>
      <c r="H132" s="292"/>
      <c r="I132" s="349"/>
      <c r="J132" s="566"/>
      <c r="K132" s="144"/>
      <c r="L132" s="144"/>
      <c r="M132" s="144"/>
      <c r="N132" s="217"/>
      <c r="O132" s="168">
        <f t="shared" ref="O132:O136" si="4">M132*N132</f>
        <v>0</v>
      </c>
      <c r="P132" s="292"/>
      <c r="Q132" s="292"/>
      <c r="R132" s="278"/>
    </row>
    <row r="133" spans="1:18" s="43" customFormat="1" ht="11.25" customHeight="1">
      <c r="A133" s="287">
        <v>25</v>
      </c>
      <c r="B133" s="567" t="s">
        <v>753</v>
      </c>
      <c r="C133" s="567" t="s">
        <v>764</v>
      </c>
      <c r="D133" s="287" t="s">
        <v>72</v>
      </c>
      <c r="E133" s="287">
        <v>0.24529999999999999</v>
      </c>
      <c r="F133" s="298">
        <f>H133+J133+R133</f>
        <v>412.72416710180005</v>
      </c>
      <c r="G133" s="599">
        <v>1.03</v>
      </c>
      <c r="H133" s="293">
        <f>G133*$P$8/1000</f>
        <v>2.5106146999999996</v>
      </c>
      <c r="I133" s="599">
        <v>0.88</v>
      </c>
      <c r="J133" s="293">
        <f>I133*$P$9/1000</f>
        <v>2.6827416000000004</v>
      </c>
      <c r="K133" s="142" t="s">
        <v>755</v>
      </c>
      <c r="L133" s="142" t="s">
        <v>72</v>
      </c>
      <c r="M133" s="142">
        <v>1</v>
      </c>
      <c r="N133" s="215">
        <v>350</v>
      </c>
      <c r="O133" s="193">
        <f t="shared" si="4"/>
        <v>350</v>
      </c>
      <c r="P133" s="293">
        <f>E133*F133</f>
        <v>101.24123819007154</v>
      </c>
      <c r="Q133" s="293">
        <f>SUM(O133:O136)</f>
        <v>359.92650000000003</v>
      </c>
      <c r="R133" s="293">
        <f>Q133*1.02*1.05*$R$14</f>
        <v>407.53081080180004</v>
      </c>
    </row>
    <row r="134" spans="1:18" s="43" customFormat="1">
      <c r="A134" s="287"/>
      <c r="B134" s="567"/>
      <c r="C134" s="567"/>
      <c r="D134" s="287"/>
      <c r="E134" s="287"/>
      <c r="F134" s="298"/>
      <c r="G134" s="599"/>
      <c r="H134" s="293"/>
      <c r="I134" s="599"/>
      <c r="J134" s="293"/>
      <c r="K134" s="142" t="s">
        <v>756</v>
      </c>
      <c r="L134" s="142" t="s">
        <v>42</v>
      </c>
      <c r="M134" s="142">
        <v>7.99</v>
      </c>
      <c r="N134" s="215">
        <v>0.35</v>
      </c>
      <c r="O134" s="193">
        <f t="shared" si="4"/>
        <v>2.7965</v>
      </c>
      <c r="P134" s="293"/>
      <c r="Q134" s="293"/>
      <c r="R134" s="293"/>
    </row>
    <row r="135" spans="1:18" s="43" customFormat="1">
      <c r="A135" s="287"/>
      <c r="B135" s="567"/>
      <c r="C135" s="567"/>
      <c r="D135" s="287"/>
      <c r="E135" s="287"/>
      <c r="F135" s="298"/>
      <c r="G135" s="599"/>
      <c r="H135" s="293"/>
      <c r="I135" s="599"/>
      <c r="J135" s="293"/>
      <c r="K135" s="142" t="s">
        <v>129</v>
      </c>
      <c r="L135" s="142" t="s">
        <v>42</v>
      </c>
      <c r="M135" s="143">
        <v>3.41</v>
      </c>
      <c r="N135" s="215">
        <v>1</v>
      </c>
      <c r="O135" s="193">
        <f t="shared" si="4"/>
        <v>3.41</v>
      </c>
      <c r="P135" s="293"/>
      <c r="Q135" s="293"/>
      <c r="R135" s="293"/>
    </row>
    <row r="136" spans="1:18" s="43" customFormat="1">
      <c r="A136" s="287"/>
      <c r="B136" s="567"/>
      <c r="C136" s="567"/>
      <c r="D136" s="287"/>
      <c r="E136" s="287"/>
      <c r="F136" s="298"/>
      <c r="G136" s="599"/>
      <c r="H136" s="293"/>
      <c r="I136" s="599"/>
      <c r="J136" s="293"/>
      <c r="K136" s="142" t="s">
        <v>96</v>
      </c>
      <c r="L136" s="142" t="s">
        <v>42</v>
      </c>
      <c r="M136" s="142">
        <v>4</v>
      </c>
      <c r="N136" s="215">
        <v>0.93</v>
      </c>
      <c r="O136" s="193">
        <f t="shared" si="4"/>
        <v>3.72</v>
      </c>
      <c r="P136" s="293"/>
      <c r="Q136" s="293"/>
      <c r="R136" s="293"/>
    </row>
    <row r="137" spans="1:18" s="43" customFormat="1" ht="11.25" customHeight="1">
      <c r="A137" s="287">
        <v>26</v>
      </c>
      <c r="B137" s="567" t="s">
        <v>123</v>
      </c>
      <c r="C137" s="567" t="s">
        <v>765</v>
      </c>
      <c r="D137" s="287" t="s">
        <v>45</v>
      </c>
      <c r="E137" s="287">
        <v>21</v>
      </c>
      <c r="F137" s="298">
        <f>H137+J137+R137</f>
        <v>1.8116179200000002</v>
      </c>
      <c r="G137" s="599"/>
      <c r="H137" s="293">
        <f>G137*$P$8/1000</f>
        <v>0</v>
      </c>
      <c r="I137" s="599"/>
      <c r="J137" s="293">
        <f>I137*$P$9/1000</f>
        <v>0</v>
      </c>
      <c r="K137" s="142" t="s">
        <v>108</v>
      </c>
      <c r="L137" s="170" t="s">
        <v>213</v>
      </c>
      <c r="M137" s="142">
        <v>1</v>
      </c>
      <c r="N137" s="215">
        <v>1.6</v>
      </c>
      <c r="O137" s="193">
        <f t="shared" ref="O137:O140" si="5">M137*N137</f>
        <v>1.6</v>
      </c>
      <c r="P137" s="293">
        <f>E137*F137</f>
        <v>38.043976320000006</v>
      </c>
      <c r="Q137" s="293">
        <f>SUM(O137:O140)</f>
        <v>1.6</v>
      </c>
      <c r="R137" s="293">
        <f>Q137*1.02*1.05*$R$14</f>
        <v>1.8116179200000002</v>
      </c>
    </row>
    <row r="138" spans="1:18" s="43" customFormat="1">
      <c r="A138" s="287"/>
      <c r="B138" s="567"/>
      <c r="C138" s="567"/>
      <c r="D138" s="287"/>
      <c r="E138" s="287"/>
      <c r="F138" s="298"/>
      <c r="G138" s="599"/>
      <c r="H138" s="293"/>
      <c r="I138" s="599"/>
      <c r="J138" s="293"/>
      <c r="K138" s="142"/>
      <c r="L138" s="142"/>
      <c r="M138" s="142"/>
      <c r="N138" s="215"/>
      <c r="O138" s="193">
        <f t="shared" si="5"/>
        <v>0</v>
      </c>
      <c r="P138" s="293"/>
      <c r="Q138" s="293"/>
      <c r="R138" s="293"/>
    </row>
    <row r="139" spans="1:18" s="43" customFormat="1">
      <c r="A139" s="287"/>
      <c r="B139" s="567"/>
      <c r="C139" s="567"/>
      <c r="D139" s="287"/>
      <c r="E139" s="287"/>
      <c r="F139" s="298"/>
      <c r="G139" s="599"/>
      <c r="H139" s="293"/>
      <c r="I139" s="599"/>
      <c r="J139" s="293"/>
      <c r="K139" s="142"/>
      <c r="L139" s="142"/>
      <c r="M139" s="143"/>
      <c r="N139" s="215"/>
      <c r="O139" s="193">
        <f t="shared" si="5"/>
        <v>0</v>
      </c>
      <c r="P139" s="293"/>
      <c r="Q139" s="293"/>
      <c r="R139" s="293"/>
    </row>
    <row r="140" spans="1:18" s="43" customFormat="1">
      <c r="A140" s="287"/>
      <c r="B140" s="567"/>
      <c r="C140" s="567"/>
      <c r="D140" s="287"/>
      <c r="E140" s="287"/>
      <c r="F140" s="298"/>
      <c r="G140" s="599"/>
      <c r="H140" s="293"/>
      <c r="I140" s="599"/>
      <c r="J140" s="293"/>
      <c r="K140" s="142"/>
      <c r="L140" s="142"/>
      <c r="M140" s="142"/>
      <c r="N140" s="215"/>
      <c r="O140" s="193">
        <f t="shared" si="5"/>
        <v>0</v>
      </c>
      <c r="P140" s="293"/>
      <c r="Q140" s="293"/>
      <c r="R140" s="293"/>
    </row>
    <row r="141" spans="1:18" ht="7.5" customHeight="1">
      <c r="A141" s="303"/>
      <c r="B141" s="296"/>
      <c r="C141" s="313" t="s">
        <v>686</v>
      </c>
      <c r="D141" s="303"/>
      <c r="E141" s="314"/>
      <c r="F141" s="288">
        <f>H141+J141+R141</f>
        <v>0</v>
      </c>
      <c r="G141" s="289"/>
      <c r="H141" s="292">
        <f>G141*$P$8/1000</f>
        <v>0</v>
      </c>
      <c r="I141" s="289"/>
      <c r="J141" s="292">
        <f>I141*$P$9/1000</f>
        <v>0</v>
      </c>
      <c r="K141" s="144"/>
      <c r="L141" s="144"/>
      <c r="M141" s="144"/>
      <c r="N141" s="217"/>
      <c r="O141" s="168">
        <f t="shared" ref="O141:O156" si="6">M141*N141</f>
        <v>0</v>
      </c>
      <c r="P141" s="292">
        <f>E141*F141</f>
        <v>0</v>
      </c>
      <c r="Q141" s="292">
        <f>SUM(O141:O144)</f>
        <v>0</v>
      </c>
      <c r="R141" s="292">
        <f>Q141*1.02*1.05*$R$14</f>
        <v>0</v>
      </c>
    </row>
    <row r="142" spans="1:18" ht="7.5" customHeight="1">
      <c r="A142" s="303"/>
      <c r="B142" s="296"/>
      <c r="C142" s="313"/>
      <c r="D142" s="303"/>
      <c r="E142" s="314"/>
      <c r="F142" s="288"/>
      <c r="G142" s="289"/>
      <c r="H142" s="292"/>
      <c r="I142" s="289"/>
      <c r="J142" s="292"/>
      <c r="K142" s="144"/>
      <c r="L142" s="144"/>
      <c r="M142" s="144"/>
      <c r="N142" s="217"/>
      <c r="O142" s="168">
        <f t="shared" si="6"/>
        <v>0</v>
      </c>
      <c r="P142" s="292"/>
      <c r="Q142" s="292"/>
      <c r="R142" s="292"/>
    </row>
    <row r="143" spans="1:18" ht="7.5" customHeight="1">
      <c r="A143" s="303"/>
      <c r="B143" s="296"/>
      <c r="C143" s="313"/>
      <c r="D143" s="303"/>
      <c r="E143" s="314"/>
      <c r="F143" s="288"/>
      <c r="G143" s="289"/>
      <c r="H143" s="292"/>
      <c r="I143" s="289"/>
      <c r="J143" s="292"/>
      <c r="K143" s="144"/>
      <c r="L143" s="144"/>
      <c r="M143" s="145"/>
      <c r="N143" s="217"/>
      <c r="O143" s="168">
        <f t="shared" si="6"/>
        <v>0</v>
      </c>
      <c r="P143" s="292"/>
      <c r="Q143" s="292"/>
      <c r="R143" s="292"/>
    </row>
    <row r="144" spans="1:18" ht="7.5" customHeight="1">
      <c r="A144" s="303"/>
      <c r="B144" s="296"/>
      <c r="C144" s="313"/>
      <c r="D144" s="303"/>
      <c r="E144" s="314"/>
      <c r="F144" s="288"/>
      <c r="G144" s="289"/>
      <c r="H144" s="292"/>
      <c r="I144" s="289"/>
      <c r="J144" s="292"/>
      <c r="K144" s="144"/>
      <c r="L144" s="144"/>
      <c r="M144" s="144"/>
      <c r="N144" s="217"/>
      <c r="O144" s="168">
        <f t="shared" si="6"/>
        <v>0</v>
      </c>
      <c r="P144" s="292"/>
      <c r="Q144" s="292"/>
      <c r="R144" s="292"/>
    </row>
    <row r="145" spans="1:18" s="43" customFormat="1" ht="11.25" customHeight="1">
      <c r="A145" s="303">
        <v>27</v>
      </c>
      <c r="B145" s="567" t="s">
        <v>688</v>
      </c>
      <c r="C145" s="567" t="s">
        <v>687</v>
      </c>
      <c r="D145" s="287" t="s">
        <v>43</v>
      </c>
      <c r="E145" s="297">
        <v>357.4</v>
      </c>
      <c r="F145" s="298">
        <f>H145+J145+R145</f>
        <v>5.6841487303599996</v>
      </c>
      <c r="G145" s="335">
        <v>0.40100000000000002</v>
      </c>
      <c r="H145" s="293">
        <f>G145*$P$8/1000</f>
        <v>0.97743349000000002</v>
      </c>
      <c r="I145" s="568">
        <v>7.1000000000000004E-3</v>
      </c>
      <c r="J145" s="293">
        <f>I145*$P$9/1000</f>
        <v>2.1644847000000002E-2</v>
      </c>
      <c r="K145" s="144" t="s">
        <v>690</v>
      </c>
      <c r="L145" s="144" t="s">
        <v>43</v>
      </c>
      <c r="M145" s="144">
        <v>1</v>
      </c>
      <c r="N145" s="144">
        <v>2.5</v>
      </c>
      <c r="O145" s="193">
        <f t="shared" si="6"/>
        <v>2.5</v>
      </c>
      <c r="P145" s="293">
        <f>E145*F145</f>
        <v>2031.5147562306638</v>
      </c>
      <c r="Q145" s="293">
        <f>SUM(O145:O148)</f>
        <v>4.1377999999999995</v>
      </c>
      <c r="R145" s="293">
        <f>Q145*1.02*1.05*$R$14</f>
        <v>4.6850703933599993</v>
      </c>
    </row>
    <row r="146" spans="1:18" s="43" customFormat="1" ht="11.25" customHeight="1">
      <c r="A146" s="303"/>
      <c r="B146" s="567"/>
      <c r="C146" s="567"/>
      <c r="D146" s="287"/>
      <c r="E146" s="297"/>
      <c r="F146" s="298"/>
      <c r="G146" s="335"/>
      <c r="H146" s="293"/>
      <c r="I146" s="568"/>
      <c r="J146" s="293"/>
      <c r="K146" s="144" t="s">
        <v>689</v>
      </c>
      <c r="L146" s="144" t="s">
        <v>295</v>
      </c>
      <c r="M146" s="144">
        <v>5.8999999999999997E-2</v>
      </c>
      <c r="N146" s="144">
        <v>27.5</v>
      </c>
      <c r="O146" s="193">
        <f t="shared" si="6"/>
        <v>1.6224999999999998</v>
      </c>
      <c r="P146" s="293"/>
      <c r="Q146" s="293"/>
      <c r="R146" s="293"/>
    </row>
    <row r="147" spans="1:18" s="43" customFormat="1" ht="11.25" customHeight="1">
      <c r="A147" s="303"/>
      <c r="B147" s="567"/>
      <c r="C147" s="567"/>
      <c r="D147" s="287"/>
      <c r="E147" s="297"/>
      <c r="F147" s="298"/>
      <c r="G147" s="335"/>
      <c r="H147" s="293"/>
      <c r="I147" s="568"/>
      <c r="J147" s="293"/>
      <c r="K147" s="144" t="s">
        <v>59</v>
      </c>
      <c r="L147" s="144" t="s">
        <v>295</v>
      </c>
      <c r="M147" s="144">
        <v>5.9999999999999995E-4</v>
      </c>
      <c r="N147" s="144">
        <v>25.5</v>
      </c>
      <c r="O147" s="193">
        <f t="shared" si="6"/>
        <v>1.5299999999999999E-2</v>
      </c>
      <c r="P147" s="293"/>
      <c r="Q147" s="293"/>
      <c r="R147" s="293"/>
    </row>
    <row r="148" spans="1:18" s="43" customFormat="1" ht="11.25" customHeight="1">
      <c r="A148" s="303"/>
      <c r="B148" s="567"/>
      <c r="C148" s="567"/>
      <c r="D148" s="287"/>
      <c r="E148" s="297"/>
      <c r="F148" s="298"/>
      <c r="G148" s="335"/>
      <c r="H148" s="293"/>
      <c r="I148" s="568"/>
      <c r="J148" s="293"/>
      <c r="K148" s="142"/>
      <c r="L148" s="142"/>
      <c r="M148" s="142"/>
      <c r="N148" s="215"/>
      <c r="O148" s="193">
        <f t="shared" si="6"/>
        <v>0</v>
      </c>
      <c r="P148" s="293"/>
      <c r="Q148" s="293"/>
      <c r="R148" s="293"/>
    </row>
    <row r="149" spans="1:18" ht="7.5" customHeight="1">
      <c r="A149" s="303"/>
      <c r="B149" s="296"/>
      <c r="C149" s="313" t="s">
        <v>691</v>
      </c>
      <c r="D149" s="303"/>
      <c r="E149" s="314"/>
      <c r="F149" s="288">
        <f>H149+J149+R149</f>
        <v>0</v>
      </c>
      <c r="G149" s="289"/>
      <c r="H149" s="292">
        <f>G149*$P$8/1000</f>
        <v>0</v>
      </c>
      <c r="I149" s="289"/>
      <c r="J149" s="292">
        <f>I149*$P$9/1000</f>
        <v>0</v>
      </c>
      <c r="K149" s="144"/>
      <c r="L149" s="144"/>
      <c r="M149" s="144"/>
      <c r="N149" s="217"/>
      <c r="O149" s="168">
        <f t="shared" si="6"/>
        <v>0</v>
      </c>
      <c r="P149" s="292">
        <f>E149*F149</f>
        <v>0</v>
      </c>
      <c r="Q149" s="292">
        <f>SUM(O149:O152)</f>
        <v>0</v>
      </c>
      <c r="R149" s="292">
        <f>Q149*1.02*1.05*$R$14</f>
        <v>0</v>
      </c>
    </row>
    <row r="150" spans="1:18" ht="7.5" customHeight="1">
      <c r="A150" s="303"/>
      <c r="B150" s="296"/>
      <c r="C150" s="313"/>
      <c r="D150" s="303"/>
      <c r="E150" s="314"/>
      <c r="F150" s="288"/>
      <c r="G150" s="289"/>
      <c r="H150" s="292"/>
      <c r="I150" s="289"/>
      <c r="J150" s="292"/>
      <c r="K150" s="144"/>
      <c r="L150" s="144"/>
      <c r="M150" s="144"/>
      <c r="N150" s="217"/>
      <c r="O150" s="168">
        <f t="shared" si="6"/>
        <v>0</v>
      </c>
      <c r="P150" s="292"/>
      <c r="Q150" s="292"/>
      <c r="R150" s="292"/>
    </row>
    <row r="151" spans="1:18" ht="7.5" customHeight="1">
      <c r="A151" s="303"/>
      <c r="B151" s="296"/>
      <c r="C151" s="313"/>
      <c r="D151" s="303"/>
      <c r="E151" s="314"/>
      <c r="F151" s="288"/>
      <c r="G151" s="289"/>
      <c r="H151" s="292"/>
      <c r="I151" s="289"/>
      <c r="J151" s="292"/>
      <c r="K151" s="144"/>
      <c r="L151" s="144"/>
      <c r="M151" s="145"/>
      <c r="N151" s="217"/>
      <c r="O151" s="168">
        <f t="shared" si="6"/>
        <v>0</v>
      </c>
      <c r="P151" s="292"/>
      <c r="Q151" s="292"/>
      <c r="R151" s="292"/>
    </row>
    <row r="152" spans="1:18" ht="7.5" customHeight="1">
      <c r="A152" s="303"/>
      <c r="B152" s="296"/>
      <c r="C152" s="313"/>
      <c r="D152" s="303"/>
      <c r="E152" s="314"/>
      <c r="F152" s="288"/>
      <c r="G152" s="289"/>
      <c r="H152" s="292"/>
      <c r="I152" s="289"/>
      <c r="J152" s="292"/>
      <c r="K152" s="144"/>
      <c r="L152" s="144"/>
      <c r="M152" s="144"/>
      <c r="N152" s="217"/>
      <c r="O152" s="168">
        <f t="shared" si="6"/>
        <v>0</v>
      </c>
      <c r="P152" s="292"/>
      <c r="Q152" s="292"/>
      <c r="R152" s="292"/>
    </row>
    <row r="153" spans="1:18" s="43" customFormat="1" ht="22.5">
      <c r="A153" s="303">
        <v>28</v>
      </c>
      <c r="B153" s="295" t="s">
        <v>694</v>
      </c>
      <c r="C153" s="296" t="s">
        <v>693</v>
      </c>
      <c r="D153" s="287" t="s">
        <v>45</v>
      </c>
      <c r="E153" s="297">
        <v>140.1</v>
      </c>
      <c r="F153" s="298">
        <f>H153+J153+R153</f>
        <v>24.1344084608</v>
      </c>
      <c r="G153" s="697">
        <v>6.7</v>
      </c>
      <c r="H153" s="293">
        <f>G153*$P$8/1000</f>
        <v>16.331182999999999</v>
      </c>
      <c r="I153" s="697">
        <v>0.17</v>
      </c>
      <c r="J153" s="293">
        <f>I153*$P$9/1000</f>
        <v>0.51825690000000013</v>
      </c>
      <c r="K153" s="169" t="s">
        <v>684</v>
      </c>
      <c r="L153" s="170" t="s">
        <v>213</v>
      </c>
      <c r="M153" s="215">
        <v>0.98</v>
      </c>
      <c r="N153" s="215">
        <v>5.2</v>
      </c>
      <c r="O153" s="193">
        <f t="shared" si="6"/>
        <v>5.0960000000000001</v>
      </c>
      <c r="P153" s="293">
        <f>E153*F153</f>
        <v>3381.2306253580796</v>
      </c>
      <c r="Q153" s="293">
        <f>SUM(O153:O156)</f>
        <v>6.4340000000000002</v>
      </c>
      <c r="R153" s="293">
        <f>Q153*1.02*1.05*$R$14</f>
        <v>7.2849685608000003</v>
      </c>
    </row>
    <row r="154" spans="1:18" s="43" customFormat="1">
      <c r="A154" s="303"/>
      <c r="B154" s="295"/>
      <c r="C154" s="296"/>
      <c r="D154" s="287"/>
      <c r="E154" s="297"/>
      <c r="F154" s="298"/>
      <c r="G154" s="698"/>
      <c r="H154" s="293"/>
      <c r="I154" s="698"/>
      <c r="J154" s="293"/>
      <c r="K154" s="40" t="s">
        <v>59</v>
      </c>
      <c r="L154" s="41" t="s">
        <v>295</v>
      </c>
      <c r="M154" s="142">
        <v>3.5999999999999997E-2</v>
      </c>
      <c r="N154" s="215">
        <v>25.5</v>
      </c>
      <c r="O154" s="193">
        <f t="shared" si="6"/>
        <v>0.91799999999999993</v>
      </c>
      <c r="P154" s="293"/>
      <c r="Q154" s="293"/>
      <c r="R154" s="293"/>
    </row>
    <row r="155" spans="1:18" s="43" customFormat="1">
      <c r="A155" s="303"/>
      <c r="B155" s="295"/>
      <c r="C155" s="296"/>
      <c r="D155" s="287"/>
      <c r="E155" s="297"/>
      <c r="F155" s="298"/>
      <c r="G155" s="698"/>
      <c r="H155" s="293"/>
      <c r="I155" s="698"/>
      <c r="J155" s="293"/>
      <c r="K155" s="40" t="s">
        <v>108</v>
      </c>
      <c r="L155" s="41" t="s">
        <v>213</v>
      </c>
      <c r="M155" s="87">
        <v>1</v>
      </c>
      <c r="N155" s="215">
        <v>0.42</v>
      </c>
      <c r="O155" s="193">
        <f t="shared" si="6"/>
        <v>0.42</v>
      </c>
      <c r="P155" s="293"/>
      <c r="Q155" s="293"/>
      <c r="R155" s="293"/>
    </row>
    <row r="156" spans="1:18" s="43" customFormat="1">
      <c r="A156" s="303"/>
      <c r="B156" s="295"/>
      <c r="C156" s="296"/>
      <c r="D156" s="287"/>
      <c r="E156" s="297"/>
      <c r="F156" s="298"/>
      <c r="G156" s="699"/>
      <c r="H156" s="293"/>
      <c r="I156" s="699"/>
      <c r="J156" s="293"/>
      <c r="K156" s="40" t="s">
        <v>685</v>
      </c>
      <c r="L156" s="41"/>
      <c r="M156" s="142"/>
      <c r="N156" s="215"/>
      <c r="O156" s="193">
        <f t="shared" si="6"/>
        <v>0</v>
      </c>
      <c r="P156" s="293"/>
      <c r="Q156" s="293"/>
      <c r="R156" s="293"/>
    </row>
    <row r="157" spans="1:18" s="43" customFormat="1" ht="22.5">
      <c r="A157" s="303">
        <v>29</v>
      </c>
      <c r="B157" s="295" t="s">
        <v>703</v>
      </c>
      <c r="C157" s="296" t="s">
        <v>695</v>
      </c>
      <c r="D157" s="287" t="s">
        <v>45</v>
      </c>
      <c r="E157" s="298">
        <v>36</v>
      </c>
      <c r="F157" s="298">
        <f>H157+J157+R157</f>
        <v>16.268939964000001</v>
      </c>
      <c r="G157" s="299">
        <v>3.51</v>
      </c>
      <c r="H157" s="293">
        <f>G157*$P$8/1000</f>
        <v>8.5555898999999993</v>
      </c>
      <c r="I157" s="299">
        <v>0.22</v>
      </c>
      <c r="J157" s="293">
        <f>I157*$P$9/1000</f>
        <v>0.6706854000000001</v>
      </c>
      <c r="K157" s="169" t="s">
        <v>684</v>
      </c>
      <c r="L157" s="170" t="s">
        <v>213</v>
      </c>
      <c r="M157" s="215">
        <v>1</v>
      </c>
      <c r="N157" s="215">
        <v>5.2</v>
      </c>
      <c r="O157" s="193">
        <f>M157*N157</f>
        <v>5.2</v>
      </c>
      <c r="P157" s="293">
        <f>E157*F157</f>
        <v>585.68183870400003</v>
      </c>
      <c r="Q157" s="293">
        <f>SUM(O157:O160)</f>
        <v>6.2200000000000006</v>
      </c>
      <c r="R157" s="293">
        <f>Q157*1.02*1.05*$R$14</f>
        <v>7.042664664000001</v>
      </c>
    </row>
    <row r="158" spans="1:18" s="43" customFormat="1">
      <c r="A158" s="303"/>
      <c r="B158" s="295"/>
      <c r="C158" s="296"/>
      <c r="D158" s="287"/>
      <c r="E158" s="298"/>
      <c r="F158" s="298"/>
      <c r="G158" s="299"/>
      <c r="H158" s="293"/>
      <c r="I158" s="299"/>
      <c r="J158" s="293"/>
      <c r="K158" s="40" t="s">
        <v>59</v>
      </c>
      <c r="L158" s="41" t="s">
        <v>295</v>
      </c>
      <c r="M158" s="142">
        <v>0.04</v>
      </c>
      <c r="N158" s="215">
        <v>25.5</v>
      </c>
      <c r="O158" s="193">
        <f>M158*N158</f>
        <v>1.02</v>
      </c>
      <c r="P158" s="293"/>
      <c r="Q158" s="293"/>
      <c r="R158" s="293"/>
    </row>
    <row r="159" spans="1:18" s="43" customFormat="1">
      <c r="A159" s="303"/>
      <c r="B159" s="295"/>
      <c r="C159" s="296"/>
      <c r="D159" s="287"/>
      <c r="E159" s="298"/>
      <c r="F159" s="298"/>
      <c r="G159" s="299"/>
      <c r="H159" s="293"/>
      <c r="I159" s="299"/>
      <c r="J159" s="293"/>
      <c r="K159" s="40"/>
      <c r="L159" s="41"/>
      <c r="M159" s="87"/>
      <c r="N159" s="215"/>
      <c r="O159" s="193"/>
      <c r="P159" s="293"/>
      <c r="Q159" s="293"/>
      <c r="R159" s="293"/>
    </row>
    <row r="160" spans="1:18" s="43" customFormat="1">
      <c r="A160" s="303"/>
      <c r="B160" s="295"/>
      <c r="C160" s="296"/>
      <c r="D160" s="287"/>
      <c r="E160" s="298"/>
      <c r="F160" s="298"/>
      <c r="G160" s="299"/>
      <c r="H160" s="293"/>
      <c r="I160" s="299"/>
      <c r="J160" s="293"/>
      <c r="K160" s="40"/>
      <c r="L160" s="41"/>
      <c r="M160" s="142"/>
      <c r="N160" s="215"/>
      <c r="O160" s="193"/>
      <c r="P160" s="293"/>
      <c r="Q160" s="293"/>
      <c r="R160" s="293"/>
    </row>
    <row r="161" spans="1:18" s="43" customFormat="1" ht="22.5">
      <c r="A161" s="303">
        <v>30</v>
      </c>
      <c r="B161" s="295" t="s">
        <v>703</v>
      </c>
      <c r="C161" s="296" t="s">
        <v>696</v>
      </c>
      <c r="D161" s="287" t="s">
        <v>45</v>
      </c>
      <c r="E161" s="298">
        <v>7.23</v>
      </c>
      <c r="F161" s="298">
        <f>H161+J161+R161</f>
        <v>16.268939964000001</v>
      </c>
      <c r="G161" s="299">
        <v>3.51</v>
      </c>
      <c r="H161" s="293">
        <f>G161*$P$8/1000</f>
        <v>8.5555898999999993</v>
      </c>
      <c r="I161" s="299">
        <v>0.22</v>
      </c>
      <c r="J161" s="293">
        <f>I161*$P$9/1000</f>
        <v>0.6706854000000001</v>
      </c>
      <c r="K161" s="169" t="s">
        <v>684</v>
      </c>
      <c r="L161" s="170" t="s">
        <v>213</v>
      </c>
      <c r="M161" s="215">
        <v>1</v>
      </c>
      <c r="N161" s="215">
        <v>5.2</v>
      </c>
      <c r="O161" s="193">
        <f>M161*N161</f>
        <v>5.2</v>
      </c>
      <c r="P161" s="293">
        <f>E161*F161</f>
        <v>117.62443593972002</v>
      </c>
      <c r="Q161" s="293">
        <f>SUM(O161:O164)</f>
        <v>6.2200000000000006</v>
      </c>
      <c r="R161" s="293">
        <f>Q161*1.02*1.05*$R$14</f>
        <v>7.042664664000001</v>
      </c>
    </row>
    <row r="162" spans="1:18" s="43" customFormat="1">
      <c r="A162" s="303"/>
      <c r="B162" s="295"/>
      <c r="C162" s="296"/>
      <c r="D162" s="287"/>
      <c r="E162" s="298"/>
      <c r="F162" s="298"/>
      <c r="G162" s="299"/>
      <c r="H162" s="293"/>
      <c r="I162" s="299"/>
      <c r="J162" s="293"/>
      <c r="K162" s="40" t="s">
        <v>59</v>
      </c>
      <c r="L162" s="41" t="s">
        <v>295</v>
      </c>
      <c r="M162" s="142">
        <v>0.04</v>
      </c>
      <c r="N162" s="215">
        <v>25.5</v>
      </c>
      <c r="O162" s="193">
        <f>M162*N162</f>
        <v>1.02</v>
      </c>
      <c r="P162" s="293"/>
      <c r="Q162" s="293"/>
      <c r="R162" s="293"/>
    </row>
    <row r="163" spans="1:18" s="43" customFormat="1">
      <c r="A163" s="303"/>
      <c r="B163" s="295"/>
      <c r="C163" s="296"/>
      <c r="D163" s="287"/>
      <c r="E163" s="298"/>
      <c r="F163" s="298"/>
      <c r="G163" s="299"/>
      <c r="H163" s="293"/>
      <c r="I163" s="299"/>
      <c r="J163" s="293"/>
      <c r="K163" s="40"/>
      <c r="L163" s="41"/>
      <c r="M163" s="87"/>
      <c r="N163" s="215"/>
      <c r="O163" s="193"/>
      <c r="P163" s="293"/>
      <c r="Q163" s="293"/>
      <c r="R163" s="293"/>
    </row>
    <row r="164" spans="1:18" s="43" customFormat="1">
      <c r="A164" s="303"/>
      <c r="B164" s="295"/>
      <c r="C164" s="296"/>
      <c r="D164" s="287"/>
      <c r="E164" s="298"/>
      <c r="F164" s="298"/>
      <c r="G164" s="299"/>
      <c r="H164" s="293"/>
      <c r="I164" s="299"/>
      <c r="J164" s="293"/>
      <c r="K164" s="40"/>
      <c r="L164" s="41"/>
      <c r="M164" s="142"/>
      <c r="N164" s="215"/>
      <c r="O164" s="193"/>
      <c r="P164" s="293"/>
      <c r="Q164" s="293"/>
      <c r="R164" s="293"/>
    </row>
    <row r="165" spans="1:18" ht="7.5" customHeight="1">
      <c r="A165" s="303"/>
      <c r="B165" s="296"/>
      <c r="C165" s="313" t="s">
        <v>725</v>
      </c>
      <c r="D165" s="303"/>
      <c r="E165" s="314"/>
      <c r="F165" s="288">
        <f>H165+J165+R165</f>
        <v>0</v>
      </c>
      <c r="G165" s="289"/>
      <c r="H165" s="292">
        <f>G165*$P$8/1000</f>
        <v>0</v>
      </c>
      <c r="I165" s="289"/>
      <c r="J165" s="292">
        <f>I165*$P$9/1000</f>
        <v>0</v>
      </c>
      <c r="K165" s="144"/>
      <c r="L165" s="144"/>
      <c r="M165" s="144"/>
      <c r="N165" s="217"/>
      <c r="O165" s="168">
        <f t="shared" ref="O165:O174" si="7">M165*N165</f>
        <v>0</v>
      </c>
      <c r="P165" s="292">
        <f>E165*F165</f>
        <v>0</v>
      </c>
      <c r="Q165" s="292">
        <f>SUM(O165:O168)</f>
        <v>0</v>
      </c>
      <c r="R165" s="292">
        <f>Q165*1.02*1.05*$R$14</f>
        <v>0</v>
      </c>
    </row>
    <row r="166" spans="1:18" ht="7.5" customHeight="1">
      <c r="A166" s="303"/>
      <c r="B166" s="296"/>
      <c r="C166" s="313"/>
      <c r="D166" s="303"/>
      <c r="E166" s="314"/>
      <c r="F166" s="288"/>
      <c r="G166" s="289"/>
      <c r="H166" s="292"/>
      <c r="I166" s="289"/>
      <c r="J166" s="292"/>
      <c r="K166" s="144"/>
      <c r="L166" s="144"/>
      <c r="M166" s="144"/>
      <c r="N166" s="217"/>
      <c r="O166" s="168">
        <f t="shared" si="7"/>
        <v>0</v>
      </c>
      <c r="P166" s="292"/>
      <c r="Q166" s="292"/>
      <c r="R166" s="292"/>
    </row>
    <row r="167" spans="1:18" ht="7.5" customHeight="1">
      <c r="A167" s="303"/>
      <c r="B167" s="296"/>
      <c r="C167" s="313"/>
      <c r="D167" s="303"/>
      <c r="E167" s="314"/>
      <c r="F167" s="288"/>
      <c r="G167" s="289"/>
      <c r="H167" s="292"/>
      <c r="I167" s="289"/>
      <c r="J167" s="292"/>
      <c r="K167" s="144"/>
      <c r="L167" s="144"/>
      <c r="M167" s="145"/>
      <c r="N167" s="217"/>
      <c r="O167" s="168">
        <f t="shared" si="7"/>
        <v>0</v>
      </c>
      <c r="P167" s="292"/>
      <c r="Q167" s="292"/>
      <c r="R167" s="292"/>
    </row>
    <row r="168" spans="1:18" ht="7.5" customHeight="1">
      <c r="A168" s="303"/>
      <c r="B168" s="296"/>
      <c r="C168" s="313"/>
      <c r="D168" s="303"/>
      <c r="E168" s="314"/>
      <c r="F168" s="288"/>
      <c r="G168" s="289"/>
      <c r="H168" s="292"/>
      <c r="I168" s="289"/>
      <c r="J168" s="292"/>
      <c r="K168" s="144"/>
      <c r="L168" s="144"/>
      <c r="M168" s="144"/>
      <c r="N168" s="217"/>
      <c r="O168" s="168">
        <f t="shared" si="7"/>
        <v>0</v>
      </c>
      <c r="P168" s="292"/>
      <c r="Q168" s="292"/>
      <c r="R168" s="292"/>
    </row>
    <row r="169" spans="1:18" s="43" customFormat="1" ht="11.25" customHeight="1">
      <c r="A169" s="561">
        <v>31</v>
      </c>
      <c r="B169" s="679" t="s">
        <v>223</v>
      </c>
      <c r="C169" s="400" t="s">
        <v>726</v>
      </c>
      <c r="D169" s="603" t="s">
        <v>45</v>
      </c>
      <c r="E169" s="680">
        <v>676</v>
      </c>
      <c r="F169" s="298">
        <f>H169+J169+R169</f>
        <v>0.28397099999999997</v>
      </c>
      <c r="G169" s="599">
        <f>11.4/100</f>
        <v>0.114</v>
      </c>
      <c r="H169" s="293">
        <f>G169*$P$8/1000</f>
        <v>0.27787385999999997</v>
      </c>
      <c r="I169" s="599">
        <f>0.2/100</f>
        <v>2E-3</v>
      </c>
      <c r="J169" s="293">
        <f>I169*$P$9/1000</f>
        <v>6.09714E-3</v>
      </c>
      <c r="K169" s="142"/>
      <c r="L169" s="142"/>
      <c r="M169" s="142"/>
      <c r="N169" s="215"/>
      <c r="O169" s="193">
        <f t="shared" si="7"/>
        <v>0</v>
      </c>
      <c r="P169" s="293">
        <f>E169*F169</f>
        <v>191.96439599999999</v>
      </c>
      <c r="Q169" s="293">
        <f>SUM(O169:O172)</f>
        <v>0</v>
      </c>
      <c r="R169" s="601">
        <f>Q169*1.02*1.05*$R$14</f>
        <v>0</v>
      </c>
    </row>
    <row r="170" spans="1:18" s="43" customFormat="1">
      <c r="A170" s="354"/>
      <c r="B170" s="567"/>
      <c r="C170" s="400"/>
      <c r="D170" s="603"/>
      <c r="E170" s="680"/>
      <c r="F170" s="298"/>
      <c r="G170" s="599"/>
      <c r="H170" s="293"/>
      <c r="I170" s="599"/>
      <c r="J170" s="293"/>
      <c r="K170" s="142"/>
      <c r="L170" s="142"/>
      <c r="M170" s="142"/>
      <c r="N170" s="215"/>
      <c r="O170" s="193">
        <f t="shared" si="7"/>
        <v>0</v>
      </c>
      <c r="P170" s="293"/>
      <c r="Q170" s="293"/>
      <c r="R170" s="301"/>
    </row>
    <row r="171" spans="1:18" s="43" customFormat="1">
      <c r="A171" s="354"/>
      <c r="B171" s="567"/>
      <c r="C171" s="400"/>
      <c r="D171" s="603"/>
      <c r="E171" s="680"/>
      <c r="F171" s="298"/>
      <c r="G171" s="599"/>
      <c r="H171" s="293"/>
      <c r="I171" s="599"/>
      <c r="J171" s="293"/>
      <c r="K171" s="142"/>
      <c r="L171" s="142"/>
      <c r="M171" s="143"/>
      <c r="N171" s="215"/>
      <c r="O171" s="193">
        <f t="shared" si="7"/>
        <v>0</v>
      </c>
      <c r="P171" s="293"/>
      <c r="Q171" s="293"/>
      <c r="R171" s="301"/>
    </row>
    <row r="172" spans="1:18" s="43" customFormat="1">
      <c r="A172" s="286"/>
      <c r="B172" s="567"/>
      <c r="C172" s="400"/>
      <c r="D172" s="603"/>
      <c r="E172" s="680"/>
      <c r="F172" s="298"/>
      <c r="G172" s="599"/>
      <c r="H172" s="293"/>
      <c r="I172" s="599"/>
      <c r="J172" s="293"/>
      <c r="K172" s="142"/>
      <c r="L172" s="142"/>
      <c r="M172" s="142"/>
      <c r="N172" s="215"/>
      <c r="O172" s="193">
        <f t="shared" si="7"/>
        <v>0</v>
      </c>
      <c r="P172" s="293"/>
      <c r="Q172" s="293"/>
      <c r="R172" s="302"/>
    </row>
    <row r="173" spans="1:18" s="43" customFormat="1">
      <c r="A173" s="561">
        <v>32</v>
      </c>
      <c r="B173" s="567" t="s">
        <v>123</v>
      </c>
      <c r="C173" s="567" t="s">
        <v>727</v>
      </c>
      <c r="D173" s="287" t="s">
        <v>44</v>
      </c>
      <c r="E173" s="297">
        <v>13.5</v>
      </c>
      <c r="F173" s="298">
        <f>H173+J173+R173</f>
        <v>7.2464716800000009</v>
      </c>
      <c r="G173" s="599"/>
      <c r="H173" s="293">
        <f>G173*$P$8/1000</f>
        <v>0</v>
      </c>
      <c r="I173" s="599"/>
      <c r="J173" s="693">
        <f>I173*$P$9/1000</f>
        <v>0</v>
      </c>
      <c r="K173" s="142" t="s">
        <v>728</v>
      </c>
      <c r="L173" s="142" t="s">
        <v>44</v>
      </c>
      <c r="M173" s="142">
        <v>1</v>
      </c>
      <c r="N173" s="215">
        <v>6.4</v>
      </c>
      <c r="O173" s="193">
        <f t="shared" si="7"/>
        <v>6.4</v>
      </c>
      <c r="P173" s="293">
        <f>E173*F173</f>
        <v>97.827367680000009</v>
      </c>
      <c r="Q173" s="293">
        <f>SUM(O173:O176)</f>
        <v>6.4</v>
      </c>
      <c r="R173" s="293">
        <f>Q173*1.02*1.05*$R$14</f>
        <v>7.2464716800000009</v>
      </c>
    </row>
    <row r="174" spans="1:18" s="43" customFormat="1">
      <c r="A174" s="354"/>
      <c r="B174" s="567"/>
      <c r="C174" s="567"/>
      <c r="D174" s="287"/>
      <c r="E174" s="297"/>
      <c r="F174" s="298"/>
      <c r="G174" s="599"/>
      <c r="H174" s="293"/>
      <c r="I174" s="599"/>
      <c r="J174" s="693"/>
      <c r="K174" s="142"/>
      <c r="L174" s="142"/>
      <c r="M174" s="142"/>
      <c r="N174" s="215"/>
      <c r="O174" s="193">
        <f t="shared" si="7"/>
        <v>0</v>
      </c>
      <c r="P174" s="293"/>
      <c r="Q174" s="293"/>
      <c r="R174" s="293"/>
    </row>
    <row r="175" spans="1:18" s="43" customFormat="1">
      <c r="A175" s="354"/>
      <c r="B175" s="567"/>
      <c r="C175" s="567"/>
      <c r="D175" s="287"/>
      <c r="E175" s="297"/>
      <c r="F175" s="298"/>
      <c r="G175" s="599"/>
      <c r="H175" s="293"/>
      <c r="I175" s="599"/>
      <c r="J175" s="693"/>
      <c r="K175" s="142"/>
      <c r="L175" s="142"/>
      <c r="M175" s="151"/>
      <c r="N175" s="215"/>
      <c r="O175" s="193"/>
      <c r="P175" s="293"/>
      <c r="Q175" s="293"/>
      <c r="R175" s="293"/>
    </row>
    <row r="176" spans="1:18" s="43" customFormat="1">
      <c r="A176" s="286"/>
      <c r="B176" s="567"/>
      <c r="C176" s="567"/>
      <c r="D176" s="287"/>
      <c r="E176" s="297"/>
      <c r="F176" s="298"/>
      <c r="G176" s="599"/>
      <c r="H176" s="293"/>
      <c r="I176" s="599"/>
      <c r="J176" s="693"/>
      <c r="K176" s="142"/>
      <c r="L176" s="142"/>
      <c r="M176" s="142"/>
      <c r="N176" s="215"/>
      <c r="O176" s="193">
        <f>M176*N176</f>
        <v>0</v>
      </c>
      <c r="P176" s="293"/>
      <c r="Q176" s="293"/>
      <c r="R176" s="293"/>
    </row>
    <row r="177" spans="1:18" s="43" customFormat="1" ht="7.5" customHeight="1">
      <c r="A177" s="287"/>
      <c r="B177" s="679"/>
      <c r="C177" s="453" t="s">
        <v>751</v>
      </c>
      <c r="D177" s="287"/>
      <c r="E177" s="287"/>
      <c r="F177" s="298"/>
      <c r="G177" s="599"/>
      <c r="H177" s="293"/>
      <c r="I177" s="599"/>
      <c r="J177" s="293"/>
      <c r="K177" s="142"/>
      <c r="L177" s="142"/>
      <c r="M177" s="142"/>
      <c r="N177" s="215"/>
      <c r="O177" s="193"/>
      <c r="P177" s="293"/>
      <c r="Q177" s="293">
        <f>SUM(O177:O180)</f>
        <v>0</v>
      </c>
      <c r="R177" s="293">
        <f>Q177*1.02*1.05*$R$14</f>
        <v>0</v>
      </c>
    </row>
    <row r="178" spans="1:18" s="43" customFormat="1" ht="7.5" customHeight="1">
      <c r="A178" s="287"/>
      <c r="B178" s="567"/>
      <c r="C178" s="453"/>
      <c r="D178" s="287"/>
      <c r="E178" s="287"/>
      <c r="F178" s="298"/>
      <c r="G178" s="599"/>
      <c r="H178" s="293"/>
      <c r="I178" s="599"/>
      <c r="J178" s="293"/>
      <c r="K178" s="142"/>
      <c r="L178" s="142"/>
      <c r="M178" s="142"/>
      <c r="N178" s="215"/>
      <c r="O178" s="193"/>
      <c r="P178" s="293"/>
      <c r="Q178" s="293"/>
      <c r="R178" s="293"/>
    </row>
    <row r="179" spans="1:18" s="43" customFormat="1" ht="7.5" customHeight="1">
      <c r="A179" s="287"/>
      <c r="B179" s="567"/>
      <c r="C179" s="453"/>
      <c r="D179" s="287"/>
      <c r="E179" s="287"/>
      <c r="F179" s="298"/>
      <c r="G179" s="599"/>
      <c r="H179" s="293"/>
      <c r="I179" s="599"/>
      <c r="J179" s="293"/>
      <c r="K179" s="142"/>
      <c r="L179" s="142"/>
      <c r="M179" s="143"/>
      <c r="N179" s="215"/>
      <c r="O179" s="193"/>
      <c r="P179" s="293"/>
      <c r="Q179" s="293"/>
      <c r="R179" s="293"/>
    </row>
    <row r="180" spans="1:18" s="43" customFormat="1" ht="7.5" customHeight="1">
      <c r="A180" s="287"/>
      <c r="B180" s="567"/>
      <c r="C180" s="453"/>
      <c r="D180" s="287"/>
      <c r="E180" s="287"/>
      <c r="F180" s="298"/>
      <c r="G180" s="599"/>
      <c r="H180" s="293"/>
      <c r="I180" s="599"/>
      <c r="J180" s="293"/>
      <c r="K180" s="142"/>
      <c r="L180" s="142"/>
      <c r="M180" s="142"/>
      <c r="N180" s="215"/>
      <c r="O180" s="193"/>
      <c r="P180" s="293"/>
      <c r="Q180" s="293"/>
      <c r="R180" s="293"/>
    </row>
    <row r="181" spans="1:18" ht="11.25" customHeight="1">
      <c r="A181" s="287">
        <v>33</v>
      </c>
      <c r="B181" s="678" t="s">
        <v>729</v>
      </c>
      <c r="C181" s="607" t="s">
        <v>731</v>
      </c>
      <c r="D181" s="303" t="s">
        <v>44</v>
      </c>
      <c r="E181" s="303">
        <v>120</v>
      </c>
      <c r="F181" s="288">
        <f>H181+J181+R181</f>
        <v>3.3881110999999997</v>
      </c>
      <c r="G181" s="289">
        <v>1.39</v>
      </c>
      <c r="H181" s="292">
        <f>G181*$P$8/1000</f>
        <v>3.3881110999999997</v>
      </c>
      <c r="I181" s="289"/>
      <c r="J181" s="566">
        <f>I181*$P$9/1000</f>
        <v>0</v>
      </c>
      <c r="K181" s="144"/>
      <c r="L181" s="144"/>
      <c r="M181" s="144"/>
      <c r="N181" s="217"/>
      <c r="O181" s="168">
        <f t="shared" ref="O181:O184" si="8">M181*N181</f>
        <v>0</v>
      </c>
      <c r="P181" s="292">
        <f>E181*F181</f>
        <v>406.57333199999994</v>
      </c>
      <c r="Q181" s="292">
        <f>SUM(O181:O184)</f>
        <v>0</v>
      </c>
      <c r="R181" s="611">
        <f>Q181*1.02*1.05*$R$14</f>
        <v>0</v>
      </c>
    </row>
    <row r="182" spans="1:18">
      <c r="A182" s="287"/>
      <c r="B182" s="678"/>
      <c r="C182" s="469"/>
      <c r="D182" s="303"/>
      <c r="E182" s="303"/>
      <c r="F182" s="288"/>
      <c r="G182" s="289"/>
      <c r="H182" s="292"/>
      <c r="I182" s="289"/>
      <c r="J182" s="566"/>
      <c r="K182" s="144"/>
      <c r="L182" s="144"/>
      <c r="M182" s="144"/>
      <c r="N182" s="217"/>
      <c r="O182" s="168">
        <f t="shared" si="8"/>
        <v>0</v>
      </c>
      <c r="P182" s="292"/>
      <c r="Q182" s="292"/>
      <c r="R182" s="277"/>
    </row>
    <row r="183" spans="1:18">
      <c r="A183" s="287"/>
      <c r="B183" s="678"/>
      <c r="C183" s="469"/>
      <c r="D183" s="303"/>
      <c r="E183" s="303"/>
      <c r="F183" s="288"/>
      <c r="G183" s="289"/>
      <c r="H183" s="292"/>
      <c r="I183" s="289"/>
      <c r="J183" s="566"/>
      <c r="K183" s="144"/>
      <c r="L183" s="144"/>
      <c r="M183" s="145"/>
      <c r="N183" s="217"/>
      <c r="O183" s="168">
        <f t="shared" si="8"/>
        <v>0</v>
      </c>
      <c r="P183" s="292"/>
      <c r="Q183" s="292"/>
      <c r="R183" s="277"/>
    </row>
    <row r="184" spans="1:18">
      <c r="A184" s="287"/>
      <c r="B184" s="678"/>
      <c r="C184" s="320"/>
      <c r="D184" s="303"/>
      <c r="E184" s="303"/>
      <c r="F184" s="288"/>
      <c r="G184" s="289"/>
      <c r="H184" s="292"/>
      <c r="I184" s="289"/>
      <c r="J184" s="566"/>
      <c r="K184" s="144"/>
      <c r="L184" s="144"/>
      <c r="M184" s="144"/>
      <c r="N184" s="217"/>
      <c r="O184" s="168">
        <f t="shared" si="8"/>
        <v>0</v>
      </c>
      <c r="P184" s="292"/>
      <c r="Q184" s="292"/>
      <c r="R184" s="278"/>
    </row>
    <row r="185" spans="1:18" ht="11.25" customHeight="1">
      <c r="A185" s="287">
        <v>34</v>
      </c>
      <c r="B185" s="678" t="s">
        <v>730</v>
      </c>
      <c r="C185" s="607" t="s">
        <v>732</v>
      </c>
      <c r="D185" s="303" t="s">
        <v>44</v>
      </c>
      <c r="E185" s="303">
        <v>98</v>
      </c>
      <c r="F185" s="288">
        <f>H185+J185+R185</f>
        <v>1.3698693800000001</v>
      </c>
      <c r="G185" s="289">
        <v>0.56200000000000006</v>
      </c>
      <c r="H185" s="292">
        <f>G185*$P$8/1000</f>
        <v>1.3698693800000001</v>
      </c>
      <c r="I185" s="289"/>
      <c r="J185" s="566">
        <f>I185*$P$9/1000</f>
        <v>0</v>
      </c>
      <c r="K185" s="144"/>
      <c r="L185" s="144"/>
      <c r="M185" s="144"/>
      <c r="N185" s="217"/>
      <c r="O185" s="168">
        <f t="shared" ref="O185:O188" si="9">M185*N185</f>
        <v>0</v>
      </c>
      <c r="P185" s="292">
        <f>E185*F185</f>
        <v>134.24719924000001</v>
      </c>
      <c r="Q185" s="292">
        <f>SUM(O185:O188)</f>
        <v>0</v>
      </c>
      <c r="R185" s="611">
        <f>Q185*1.02*1.05*$R$14</f>
        <v>0</v>
      </c>
    </row>
    <row r="186" spans="1:18">
      <c r="A186" s="287"/>
      <c r="B186" s="678"/>
      <c r="C186" s="469"/>
      <c r="D186" s="303"/>
      <c r="E186" s="303"/>
      <c r="F186" s="288"/>
      <c r="G186" s="289"/>
      <c r="H186" s="292"/>
      <c r="I186" s="289"/>
      <c r="J186" s="566"/>
      <c r="K186" s="144"/>
      <c r="L186" s="144"/>
      <c r="M186" s="144"/>
      <c r="N186" s="217"/>
      <c r="O186" s="168">
        <f t="shared" si="9"/>
        <v>0</v>
      </c>
      <c r="P186" s="292"/>
      <c r="Q186" s="292"/>
      <c r="R186" s="277"/>
    </row>
    <row r="187" spans="1:18">
      <c r="A187" s="287"/>
      <c r="B187" s="678"/>
      <c r="C187" s="469"/>
      <c r="D187" s="303"/>
      <c r="E187" s="303"/>
      <c r="F187" s="288"/>
      <c r="G187" s="289"/>
      <c r="H187" s="292"/>
      <c r="I187" s="289"/>
      <c r="J187" s="566"/>
      <c r="K187" s="144"/>
      <c r="L187" s="144"/>
      <c r="M187" s="145"/>
      <c r="N187" s="217"/>
      <c r="O187" s="168">
        <f t="shared" si="9"/>
        <v>0</v>
      </c>
      <c r="P187" s="292"/>
      <c r="Q187" s="292"/>
      <c r="R187" s="277"/>
    </row>
    <row r="188" spans="1:18">
      <c r="A188" s="287"/>
      <c r="B188" s="678"/>
      <c r="C188" s="320"/>
      <c r="D188" s="303"/>
      <c r="E188" s="303"/>
      <c r="F188" s="288"/>
      <c r="G188" s="289"/>
      <c r="H188" s="292"/>
      <c r="I188" s="289"/>
      <c r="J188" s="566"/>
      <c r="K188" s="144"/>
      <c r="L188" s="144"/>
      <c r="M188" s="144"/>
      <c r="N188" s="217"/>
      <c r="O188" s="168">
        <f t="shared" si="9"/>
        <v>0</v>
      </c>
      <c r="P188" s="292"/>
      <c r="Q188" s="292"/>
      <c r="R188" s="278"/>
    </row>
    <row r="189" spans="1:18" ht="11.25" customHeight="1">
      <c r="A189" s="287">
        <v>35</v>
      </c>
      <c r="B189" s="678" t="s">
        <v>759</v>
      </c>
      <c r="C189" s="607" t="s">
        <v>760</v>
      </c>
      <c r="D189" s="303" t="s">
        <v>44</v>
      </c>
      <c r="E189" s="303">
        <v>98</v>
      </c>
      <c r="F189" s="288">
        <f>H189+J189+R189</f>
        <v>0.30841419999999997</v>
      </c>
      <c r="G189" s="289">
        <v>7.3999999999999996E-2</v>
      </c>
      <c r="H189" s="292">
        <f>G189*$P$8/1000</f>
        <v>0.18037425999999995</v>
      </c>
      <c r="I189" s="289">
        <v>4.2000000000000003E-2</v>
      </c>
      <c r="J189" s="566">
        <f>I189*$P$9/1000</f>
        <v>0.12803993999999999</v>
      </c>
      <c r="K189" s="144"/>
      <c r="L189" s="144"/>
      <c r="M189" s="144"/>
      <c r="N189" s="217"/>
      <c r="O189" s="168">
        <f t="shared" ref="O189:O192" si="10">M189*N189</f>
        <v>0</v>
      </c>
      <c r="P189" s="292">
        <f>E189*F189</f>
        <v>30.224591599999997</v>
      </c>
      <c r="Q189" s="292">
        <f>SUM(O189:O192)</f>
        <v>0</v>
      </c>
      <c r="R189" s="611">
        <f>Q189*1.02*1.05*$R$14</f>
        <v>0</v>
      </c>
    </row>
    <row r="190" spans="1:18">
      <c r="A190" s="287"/>
      <c r="B190" s="678"/>
      <c r="C190" s="469"/>
      <c r="D190" s="303"/>
      <c r="E190" s="303"/>
      <c r="F190" s="288"/>
      <c r="G190" s="289"/>
      <c r="H190" s="292"/>
      <c r="I190" s="289"/>
      <c r="J190" s="566"/>
      <c r="K190" s="144"/>
      <c r="L190" s="144"/>
      <c r="M190" s="144"/>
      <c r="N190" s="217"/>
      <c r="O190" s="168">
        <f t="shared" si="10"/>
        <v>0</v>
      </c>
      <c r="P190" s="292"/>
      <c r="Q190" s="292"/>
      <c r="R190" s="277"/>
    </row>
    <row r="191" spans="1:18">
      <c r="A191" s="287"/>
      <c r="B191" s="678"/>
      <c r="C191" s="469"/>
      <c r="D191" s="303"/>
      <c r="E191" s="303"/>
      <c r="F191" s="288"/>
      <c r="G191" s="289"/>
      <c r="H191" s="292"/>
      <c r="I191" s="289"/>
      <c r="J191" s="566"/>
      <c r="K191" s="144"/>
      <c r="L191" s="144"/>
      <c r="M191" s="145"/>
      <c r="N191" s="217"/>
      <c r="O191" s="168">
        <f t="shared" si="10"/>
        <v>0</v>
      </c>
      <c r="P191" s="292"/>
      <c r="Q191" s="292"/>
      <c r="R191" s="277"/>
    </row>
    <row r="192" spans="1:18">
      <c r="A192" s="287"/>
      <c r="B192" s="678"/>
      <c r="C192" s="320"/>
      <c r="D192" s="303"/>
      <c r="E192" s="303"/>
      <c r="F192" s="288"/>
      <c r="G192" s="289"/>
      <c r="H192" s="292"/>
      <c r="I192" s="289"/>
      <c r="J192" s="566"/>
      <c r="K192" s="144"/>
      <c r="L192" s="144"/>
      <c r="M192" s="144"/>
      <c r="N192" s="217"/>
      <c r="O192" s="168">
        <f t="shared" si="10"/>
        <v>0</v>
      </c>
      <c r="P192" s="292"/>
      <c r="Q192" s="292"/>
      <c r="R192" s="278"/>
    </row>
    <row r="193" spans="1:18" ht="11.25" customHeight="1">
      <c r="A193" s="287">
        <v>36</v>
      </c>
      <c r="B193" s="678" t="s">
        <v>308</v>
      </c>
      <c r="C193" s="607" t="s">
        <v>733</v>
      </c>
      <c r="D193" s="303" t="s">
        <v>72</v>
      </c>
      <c r="E193" s="303">
        <f>22*1.4</f>
        <v>30.799999999999997</v>
      </c>
      <c r="F193" s="288">
        <f>H193+J193+R193</f>
        <v>2.2864275000000003</v>
      </c>
      <c r="G193" s="289"/>
      <c r="H193" s="292">
        <f>G193*$P$8/1000</f>
        <v>0</v>
      </c>
      <c r="I193" s="349">
        <v>0.75</v>
      </c>
      <c r="J193" s="566">
        <f>I193*$P$9/1000</f>
        <v>2.2864275000000003</v>
      </c>
      <c r="K193" s="144"/>
      <c r="L193" s="144"/>
      <c r="M193" s="144"/>
      <c r="N193" s="217"/>
      <c r="O193" s="168">
        <f t="shared" ref="O193:O196" si="11">M193*N193</f>
        <v>0</v>
      </c>
      <c r="P193" s="292">
        <f>E193*F193</f>
        <v>70.421966999999995</v>
      </c>
      <c r="Q193" s="292">
        <f>SUM(O193:O196)</f>
        <v>0</v>
      </c>
      <c r="R193" s="611">
        <f>Q193*1.02*1.05*$R$14</f>
        <v>0</v>
      </c>
    </row>
    <row r="194" spans="1:18">
      <c r="A194" s="287"/>
      <c r="B194" s="678"/>
      <c r="C194" s="469"/>
      <c r="D194" s="303"/>
      <c r="E194" s="303"/>
      <c r="F194" s="288"/>
      <c r="G194" s="289"/>
      <c r="H194" s="292"/>
      <c r="I194" s="349"/>
      <c r="J194" s="566"/>
      <c r="K194" s="144"/>
      <c r="L194" s="144"/>
      <c r="M194" s="144"/>
      <c r="N194" s="217"/>
      <c r="O194" s="168">
        <f t="shared" si="11"/>
        <v>0</v>
      </c>
      <c r="P194" s="292"/>
      <c r="Q194" s="292"/>
      <c r="R194" s="277"/>
    </row>
    <row r="195" spans="1:18">
      <c r="A195" s="287"/>
      <c r="B195" s="678"/>
      <c r="C195" s="469"/>
      <c r="D195" s="303"/>
      <c r="E195" s="303"/>
      <c r="F195" s="288"/>
      <c r="G195" s="289"/>
      <c r="H195" s="292"/>
      <c r="I195" s="349"/>
      <c r="J195" s="566"/>
      <c r="K195" s="144"/>
      <c r="L195" s="144"/>
      <c r="M195" s="145"/>
      <c r="N195" s="217"/>
      <c r="O195" s="168">
        <f t="shared" si="11"/>
        <v>0</v>
      </c>
      <c r="P195" s="292"/>
      <c r="Q195" s="292"/>
      <c r="R195" s="277"/>
    </row>
    <row r="196" spans="1:18">
      <c r="A196" s="287"/>
      <c r="B196" s="678"/>
      <c r="C196" s="320"/>
      <c r="D196" s="303"/>
      <c r="E196" s="303"/>
      <c r="F196" s="288"/>
      <c r="G196" s="289"/>
      <c r="H196" s="292"/>
      <c r="I196" s="349"/>
      <c r="J196" s="566"/>
      <c r="K196" s="144"/>
      <c r="L196" s="144"/>
      <c r="M196" s="144"/>
      <c r="N196" s="217"/>
      <c r="O196" s="168">
        <f t="shared" si="11"/>
        <v>0</v>
      </c>
      <c r="P196" s="292"/>
      <c r="Q196" s="292"/>
      <c r="R196" s="278"/>
    </row>
    <row r="197" spans="1:18" ht="12" customHeight="1">
      <c r="A197" s="287">
        <v>37</v>
      </c>
      <c r="B197" s="678" t="s">
        <v>25</v>
      </c>
      <c r="C197" s="607" t="s">
        <v>734</v>
      </c>
      <c r="D197" s="303" t="s">
        <v>44</v>
      </c>
      <c r="E197" s="303">
        <v>3.1</v>
      </c>
      <c r="F197" s="288">
        <f>H197+J197+R197</f>
        <v>31.143776593999998</v>
      </c>
      <c r="G197" s="289">
        <v>0.7</v>
      </c>
      <c r="H197" s="292">
        <f>G197*$P$8/1000</f>
        <v>1.7062429999999997</v>
      </c>
      <c r="I197" s="349">
        <v>0.28000000000000003</v>
      </c>
      <c r="J197" s="566">
        <f>I197*$P$9/1000</f>
        <v>0.85359960000000012</v>
      </c>
      <c r="K197" s="144" t="s">
        <v>735</v>
      </c>
      <c r="L197" s="144" t="s">
        <v>736</v>
      </c>
      <c r="M197" s="144">
        <v>1.02</v>
      </c>
      <c r="N197" s="144">
        <v>24.75</v>
      </c>
      <c r="O197" s="168">
        <f t="shared" ref="O197:O204" si="12">M197*N197</f>
        <v>25.245000000000001</v>
      </c>
      <c r="P197" s="292">
        <f>E197*F197</f>
        <v>96.545707441399998</v>
      </c>
      <c r="Q197" s="292">
        <f>SUM(O197:O200)</f>
        <v>25.245000000000001</v>
      </c>
      <c r="R197" s="611">
        <f>Q197*1.02*1.05*$R$14</f>
        <v>28.583933993999999</v>
      </c>
    </row>
    <row r="198" spans="1:18">
      <c r="A198" s="287"/>
      <c r="B198" s="678"/>
      <c r="C198" s="469"/>
      <c r="D198" s="303"/>
      <c r="E198" s="303"/>
      <c r="F198" s="288"/>
      <c r="G198" s="289"/>
      <c r="H198" s="292"/>
      <c r="I198" s="349"/>
      <c r="J198" s="566"/>
      <c r="K198" s="144"/>
      <c r="L198" s="144"/>
      <c r="M198" s="144"/>
      <c r="N198" s="217"/>
      <c r="O198" s="168">
        <f t="shared" si="12"/>
        <v>0</v>
      </c>
      <c r="P198" s="292"/>
      <c r="Q198" s="292"/>
      <c r="R198" s="277"/>
    </row>
    <row r="199" spans="1:18">
      <c r="A199" s="287"/>
      <c r="B199" s="678"/>
      <c r="C199" s="469"/>
      <c r="D199" s="303"/>
      <c r="E199" s="303"/>
      <c r="F199" s="288"/>
      <c r="G199" s="289"/>
      <c r="H199" s="292"/>
      <c r="I199" s="349"/>
      <c r="J199" s="566"/>
      <c r="K199" s="144"/>
      <c r="L199" s="144"/>
      <c r="M199" s="145"/>
      <c r="N199" s="217"/>
      <c r="O199" s="168">
        <f t="shared" si="12"/>
        <v>0</v>
      </c>
      <c r="P199" s="292"/>
      <c r="Q199" s="292"/>
      <c r="R199" s="277"/>
    </row>
    <row r="200" spans="1:18">
      <c r="A200" s="287"/>
      <c r="B200" s="678"/>
      <c r="C200" s="320"/>
      <c r="D200" s="303"/>
      <c r="E200" s="303"/>
      <c r="F200" s="288"/>
      <c r="G200" s="289"/>
      <c r="H200" s="292"/>
      <c r="I200" s="349"/>
      <c r="J200" s="566"/>
      <c r="K200" s="144"/>
      <c r="L200" s="144"/>
      <c r="M200" s="144"/>
      <c r="N200" s="217"/>
      <c r="O200" s="168">
        <f t="shared" si="12"/>
        <v>0</v>
      </c>
      <c r="P200" s="292"/>
      <c r="Q200" s="292"/>
      <c r="R200" s="278"/>
    </row>
    <row r="201" spans="1:18" ht="12" customHeight="1">
      <c r="A201" s="287">
        <v>38</v>
      </c>
      <c r="B201" s="678" t="s">
        <v>740</v>
      </c>
      <c r="C201" s="607" t="s">
        <v>739</v>
      </c>
      <c r="D201" s="303" t="s">
        <v>44</v>
      </c>
      <c r="E201" s="303">
        <v>9.5</v>
      </c>
      <c r="F201" s="288">
        <f>H201+J201+R201</f>
        <v>39.856787161600003</v>
      </c>
      <c r="G201" s="289">
        <v>1.55</v>
      </c>
      <c r="H201" s="292">
        <f>G201*$P$8/1000</f>
        <v>3.7781094999999998</v>
      </c>
      <c r="I201" s="349">
        <v>0.76</v>
      </c>
      <c r="J201" s="566">
        <f>I201*$P$9/1000</f>
        <v>2.3169132000000001</v>
      </c>
      <c r="K201" s="144" t="s">
        <v>74</v>
      </c>
      <c r="L201" s="144" t="s">
        <v>736</v>
      </c>
      <c r="M201" s="144">
        <v>1.02</v>
      </c>
      <c r="N201" s="144">
        <v>26</v>
      </c>
      <c r="O201" s="168">
        <f t="shared" si="12"/>
        <v>26.52</v>
      </c>
      <c r="P201" s="292">
        <f>E201*F201</f>
        <v>378.63947803520006</v>
      </c>
      <c r="Q201" s="292">
        <f>SUM(O201:O204)</f>
        <v>29.818000000000001</v>
      </c>
      <c r="R201" s="611">
        <f>Q201*1.02*1.05*$R$14</f>
        <v>33.761764461600002</v>
      </c>
    </row>
    <row r="202" spans="1:18" ht="12">
      <c r="A202" s="287"/>
      <c r="B202" s="678"/>
      <c r="C202" s="469"/>
      <c r="D202" s="303"/>
      <c r="E202" s="303"/>
      <c r="F202" s="288"/>
      <c r="G202" s="289"/>
      <c r="H202" s="292"/>
      <c r="I202" s="349"/>
      <c r="J202" s="566"/>
      <c r="K202" s="144" t="s">
        <v>741</v>
      </c>
      <c r="L202" s="144" t="s">
        <v>742</v>
      </c>
      <c r="M202" s="144">
        <v>0.80300000000000005</v>
      </c>
      <c r="N202" s="144">
        <v>3.5</v>
      </c>
      <c r="O202" s="168">
        <f t="shared" si="12"/>
        <v>2.8105000000000002</v>
      </c>
      <c r="P202" s="292"/>
      <c r="Q202" s="292"/>
      <c r="R202" s="277"/>
    </row>
    <row r="203" spans="1:18" ht="12">
      <c r="A203" s="287"/>
      <c r="B203" s="678"/>
      <c r="C203" s="469"/>
      <c r="D203" s="303"/>
      <c r="E203" s="303"/>
      <c r="F203" s="288"/>
      <c r="G203" s="289"/>
      <c r="H203" s="292"/>
      <c r="I203" s="349"/>
      <c r="J203" s="566"/>
      <c r="K203" s="144" t="s">
        <v>743</v>
      </c>
      <c r="L203" s="144" t="s">
        <v>736</v>
      </c>
      <c r="M203" s="144">
        <v>3.8999999999999998E-3</v>
      </c>
      <c r="N203" s="144">
        <v>125</v>
      </c>
      <c r="O203" s="168">
        <f t="shared" si="12"/>
        <v>0.48749999999999999</v>
      </c>
      <c r="P203" s="292"/>
      <c r="Q203" s="292"/>
      <c r="R203" s="277"/>
    </row>
    <row r="204" spans="1:18">
      <c r="A204" s="287"/>
      <c r="B204" s="678"/>
      <c r="C204" s="320"/>
      <c r="D204" s="303"/>
      <c r="E204" s="303"/>
      <c r="F204" s="288"/>
      <c r="G204" s="289"/>
      <c r="H204" s="292"/>
      <c r="I204" s="349"/>
      <c r="J204" s="566"/>
      <c r="K204" s="144"/>
      <c r="L204" s="144"/>
      <c r="M204" s="144"/>
      <c r="N204" s="217"/>
      <c r="O204" s="168">
        <f t="shared" si="12"/>
        <v>0</v>
      </c>
      <c r="P204" s="292"/>
      <c r="Q204" s="292"/>
      <c r="R204" s="278"/>
    </row>
    <row r="205" spans="1:18" ht="12" customHeight="1">
      <c r="A205" s="287">
        <v>39</v>
      </c>
      <c r="B205" s="678" t="s">
        <v>737</v>
      </c>
      <c r="C205" s="607" t="s">
        <v>738</v>
      </c>
      <c r="D205" s="303" t="s">
        <v>44</v>
      </c>
      <c r="E205" s="303">
        <v>17.3</v>
      </c>
      <c r="F205" s="288">
        <f>H205+J205+R205</f>
        <v>43.794620611999996</v>
      </c>
      <c r="G205" s="289">
        <v>1.84</v>
      </c>
      <c r="H205" s="292">
        <f>G205*$P$8/1000</f>
        <v>4.4849816000000002</v>
      </c>
      <c r="I205" s="349">
        <v>0.82</v>
      </c>
      <c r="J205" s="566">
        <f>I205*$P$9/1000</f>
        <v>2.4998274</v>
      </c>
      <c r="K205" s="144" t="s">
        <v>74</v>
      </c>
      <c r="L205" s="144" t="s">
        <v>736</v>
      </c>
      <c r="M205" s="144">
        <v>1.02</v>
      </c>
      <c r="N205" s="144">
        <v>26</v>
      </c>
      <c r="O205" s="168">
        <f t="shared" ref="O205:O208" si="13">M205*N205</f>
        <v>26.52</v>
      </c>
      <c r="P205" s="292">
        <f>E205*F205</f>
        <v>757.64693658759995</v>
      </c>
      <c r="Q205" s="292">
        <f>SUM(O205:O208)</f>
        <v>32.51</v>
      </c>
      <c r="R205" s="611">
        <f>Q205*1.02*1.05*$R$14</f>
        <v>36.809811611999997</v>
      </c>
    </row>
    <row r="206" spans="1:18" ht="12" customHeight="1">
      <c r="A206" s="287"/>
      <c r="B206" s="678"/>
      <c r="C206" s="469"/>
      <c r="D206" s="303"/>
      <c r="E206" s="303"/>
      <c r="F206" s="288"/>
      <c r="G206" s="289"/>
      <c r="H206" s="292"/>
      <c r="I206" s="349"/>
      <c r="J206" s="566"/>
      <c r="K206" s="144" t="s">
        <v>542</v>
      </c>
      <c r="L206" s="144" t="s">
        <v>45</v>
      </c>
      <c r="M206" s="144">
        <v>1.24</v>
      </c>
      <c r="N206" s="217">
        <v>3.5</v>
      </c>
      <c r="O206" s="168">
        <f t="shared" si="13"/>
        <v>4.34</v>
      </c>
      <c r="P206" s="292"/>
      <c r="Q206" s="292"/>
      <c r="R206" s="277"/>
    </row>
    <row r="207" spans="1:18" ht="12">
      <c r="A207" s="287"/>
      <c r="B207" s="678"/>
      <c r="C207" s="469"/>
      <c r="D207" s="303"/>
      <c r="E207" s="303"/>
      <c r="F207" s="288"/>
      <c r="G207" s="289"/>
      <c r="H207" s="292"/>
      <c r="I207" s="349"/>
      <c r="J207" s="566"/>
      <c r="K207" s="144" t="s">
        <v>94</v>
      </c>
      <c r="L207" s="144" t="s">
        <v>736</v>
      </c>
      <c r="M207" s="145">
        <v>1.32E-2</v>
      </c>
      <c r="N207" s="217">
        <v>125</v>
      </c>
      <c r="O207" s="168">
        <f t="shared" si="13"/>
        <v>1.65</v>
      </c>
      <c r="P207" s="292"/>
      <c r="Q207" s="292"/>
      <c r="R207" s="277"/>
    </row>
    <row r="208" spans="1:18">
      <c r="A208" s="287"/>
      <c r="B208" s="678"/>
      <c r="C208" s="320"/>
      <c r="D208" s="303"/>
      <c r="E208" s="303"/>
      <c r="F208" s="288"/>
      <c r="G208" s="289"/>
      <c r="H208" s="292"/>
      <c r="I208" s="349"/>
      <c r="J208" s="566"/>
      <c r="K208" s="144"/>
      <c r="L208" s="144"/>
      <c r="M208" s="144"/>
      <c r="N208" s="217"/>
      <c r="O208" s="168">
        <f t="shared" si="13"/>
        <v>0</v>
      </c>
      <c r="P208" s="292"/>
      <c r="Q208" s="292"/>
      <c r="R208" s="278"/>
    </row>
    <row r="209" spans="1:18" s="43" customFormat="1">
      <c r="A209" s="287">
        <v>40</v>
      </c>
      <c r="B209" s="567" t="s">
        <v>123</v>
      </c>
      <c r="C209" s="567" t="s">
        <v>221</v>
      </c>
      <c r="D209" s="287" t="s">
        <v>72</v>
      </c>
      <c r="E209" s="303">
        <v>0.1229</v>
      </c>
      <c r="F209" s="298">
        <f>H209+J209+R209</f>
        <v>273.63356420399998</v>
      </c>
      <c r="G209" s="599"/>
      <c r="H209" s="293">
        <f>G209*$P$8/1000</f>
        <v>0</v>
      </c>
      <c r="I209" s="599"/>
      <c r="J209" s="293">
        <f>I209*$P$9/1000</f>
        <v>0</v>
      </c>
      <c r="K209" s="142" t="s">
        <v>95</v>
      </c>
      <c r="L209" s="142" t="s">
        <v>72</v>
      </c>
      <c r="M209" s="142">
        <v>1</v>
      </c>
      <c r="N209" s="215">
        <v>241.67</v>
      </c>
      <c r="O209" s="193">
        <f>M209*N209</f>
        <v>241.67</v>
      </c>
      <c r="P209" s="293">
        <f>E209*F209</f>
        <v>33.629565040671594</v>
      </c>
      <c r="Q209" s="293">
        <f>SUM(O209:O212)</f>
        <v>241.67</v>
      </c>
      <c r="R209" s="293">
        <f>Q209*1.02*1.05*$R$14</f>
        <v>273.63356420399998</v>
      </c>
    </row>
    <row r="210" spans="1:18" s="43" customFormat="1">
      <c r="A210" s="287"/>
      <c r="B210" s="567"/>
      <c r="C210" s="567"/>
      <c r="D210" s="287"/>
      <c r="E210" s="303"/>
      <c r="F210" s="298"/>
      <c r="G210" s="599"/>
      <c r="H210" s="293"/>
      <c r="I210" s="599"/>
      <c r="J210" s="293"/>
      <c r="K210" s="142"/>
      <c r="L210" s="142"/>
      <c r="M210" s="142"/>
      <c r="N210" s="215"/>
      <c r="O210" s="193">
        <f>M210*N210</f>
        <v>0</v>
      </c>
      <c r="P210" s="293"/>
      <c r="Q210" s="293"/>
      <c r="R210" s="293"/>
    </row>
    <row r="211" spans="1:18" s="43" customFormat="1">
      <c r="A211" s="287"/>
      <c r="B211" s="567"/>
      <c r="C211" s="567"/>
      <c r="D211" s="287"/>
      <c r="E211" s="303"/>
      <c r="F211" s="298"/>
      <c r="G211" s="599"/>
      <c r="H211" s="293"/>
      <c r="I211" s="599"/>
      <c r="J211" s="293"/>
      <c r="K211" s="142"/>
      <c r="L211" s="142"/>
      <c r="M211" s="143"/>
      <c r="N211" s="215"/>
      <c r="O211" s="193">
        <f>M211*N211</f>
        <v>0</v>
      </c>
      <c r="P211" s="293"/>
      <c r="Q211" s="293"/>
      <c r="R211" s="293"/>
    </row>
    <row r="212" spans="1:18" s="43" customFormat="1">
      <c r="A212" s="287"/>
      <c r="B212" s="567"/>
      <c r="C212" s="567"/>
      <c r="D212" s="287"/>
      <c r="E212" s="303"/>
      <c r="F212" s="298"/>
      <c r="G212" s="599"/>
      <c r="H212" s="293"/>
      <c r="I212" s="599"/>
      <c r="J212" s="293"/>
      <c r="K212" s="142"/>
      <c r="L212" s="142"/>
      <c r="M212" s="142"/>
      <c r="N212" s="215"/>
      <c r="O212" s="193">
        <f>M212*N212</f>
        <v>0</v>
      </c>
      <c r="P212" s="293"/>
      <c r="Q212" s="293"/>
      <c r="R212" s="293"/>
    </row>
    <row r="213" spans="1:18" s="43" customFormat="1">
      <c r="A213" s="287">
        <v>41</v>
      </c>
      <c r="B213" s="567" t="s">
        <v>123</v>
      </c>
      <c r="C213" s="567" t="s">
        <v>746</v>
      </c>
      <c r="D213" s="303" t="s">
        <v>72</v>
      </c>
      <c r="E213" s="303">
        <v>0.18859999999999999</v>
      </c>
      <c r="F213" s="298">
        <f>H213+J213+R213</f>
        <v>414.40759919999994</v>
      </c>
      <c r="G213" s="599"/>
      <c r="H213" s="293">
        <f>G213*$P$8/1000</f>
        <v>0</v>
      </c>
      <c r="I213" s="599"/>
      <c r="J213" s="293">
        <f>I213*$P$9/1000</f>
        <v>0</v>
      </c>
      <c r="K213" s="142" t="s">
        <v>744</v>
      </c>
      <c r="L213" s="142" t="s">
        <v>72</v>
      </c>
      <c r="M213" s="142">
        <v>1</v>
      </c>
      <c r="N213" s="215">
        <v>366</v>
      </c>
      <c r="O213" s="193">
        <f t="shared" ref="O213:O216" si="14">M213*N213</f>
        <v>366</v>
      </c>
      <c r="P213" s="293">
        <f>E213*F213</f>
        <v>78.157273209119978</v>
      </c>
      <c r="Q213" s="293">
        <f>SUM(O213:O216)</f>
        <v>366</v>
      </c>
      <c r="R213" s="293">
        <f>Q213*1.02*1.05*$R$14</f>
        <v>414.40759919999994</v>
      </c>
    </row>
    <row r="214" spans="1:18" s="43" customFormat="1">
      <c r="A214" s="287"/>
      <c r="B214" s="567"/>
      <c r="C214" s="567"/>
      <c r="D214" s="303"/>
      <c r="E214" s="303"/>
      <c r="F214" s="298"/>
      <c r="G214" s="599"/>
      <c r="H214" s="293"/>
      <c r="I214" s="599"/>
      <c r="J214" s="293"/>
      <c r="K214" s="142"/>
      <c r="L214" s="142"/>
      <c r="M214" s="142"/>
      <c r="N214" s="215"/>
      <c r="O214" s="193">
        <f t="shared" si="14"/>
        <v>0</v>
      </c>
      <c r="P214" s="293"/>
      <c r="Q214" s="293"/>
      <c r="R214" s="293"/>
    </row>
    <row r="215" spans="1:18" s="43" customFormat="1">
      <c r="A215" s="287"/>
      <c r="B215" s="567"/>
      <c r="C215" s="567"/>
      <c r="D215" s="303"/>
      <c r="E215" s="303"/>
      <c r="F215" s="298"/>
      <c r="G215" s="599"/>
      <c r="H215" s="293"/>
      <c r="I215" s="599"/>
      <c r="J215" s="293"/>
      <c r="K215" s="142"/>
      <c r="L215" s="142"/>
      <c r="M215" s="143"/>
      <c r="N215" s="215"/>
      <c r="O215" s="193">
        <f t="shared" si="14"/>
        <v>0</v>
      </c>
      <c r="P215" s="293"/>
      <c r="Q215" s="293"/>
      <c r="R215" s="293"/>
    </row>
    <row r="216" spans="1:18" s="43" customFormat="1">
      <c r="A216" s="287"/>
      <c r="B216" s="567"/>
      <c r="C216" s="567"/>
      <c r="D216" s="303"/>
      <c r="E216" s="303"/>
      <c r="F216" s="298"/>
      <c r="G216" s="599"/>
      <c r="H216" s="293"/>
      <c r="I216" s="599"/>
      <c r="J216" s="293"/>
      <c r="K216" s="142"/>
      <c r="L216" s="142"/>
      <c r="M216" s="142"/>
      <c r="N216" s="215"/>
      <c r="O216" s="193">
        <f t="shared" si="14"/>
        <v>0</v>
      </c>
      <c r="P216" s="293"/>
      <c r="Q216" s="293"/>
      <c r="R216" s="293"/>
    </row>
    <row r="217" spans="1:18" s="43" customFormat="1">
      <c r="A217" s="287">
        <v>42</v>
      </c>
      <c r="B217" s="567" t="s">
        <v>123</v>
      </c>
      <c r="C217" s="567" t="s">
        <v>745</v>
      </c>
      <c r="D217" s="303" t="s">
        <v>72</v>
      </c>
      <c r="E217" s="303">
        <v>4.2299999999999997E-2</v>
      </c>
      <c r="F217" s="298">
        <f>H217+J217+R217</f>
        <v>367.98488999999995</v>
      </c>
      <c r="G217" s="599"/>
      <c r="H217" s="293">
        <f>G217*$P$8/1000</f>
        <v>0</v>
      </c>
      <c r="I217" s="599"/>
      <c r="J217" s="293">
        <f>I217*$P$9/1000</f>
        <v>0</v>
      </c>
      <c r="K217" s="142" t="s">
        <v>744</v>
      </c>
      <c r="L217" s="142" t="s">
        <v>72</v>
      </c>
      <c r="M217" s="142">
        <v>1</v>
      </c>
      <c r="N217" s="215">
        <v>325</v>
      </c>
      <c r="O217" s="193">
        <f t="shared" ref="O217:O224" si="15">M217*N217</f>
        <v>325</v>
      </c>
      <c r="P217" s="293">
        <f>E217*F217</f>
        <v>15.565760846999996</v>
      </c>
      <c r="Q217" s="293">
        <f>SUM(O217:O220)</f>
        <v>325</v>
      </c>
      <c r="R217" s="293">
        <f>Q217*1.02*1.05*$R$14</f>
        <v>367.98488999999995</v>
      </c>
    </row>
    <row r="218" spans="1:18" s="43" customFormat="1">
      <c r="A218" s="287"/>
      <c r="B218" s="567"/>
      <c r="C218" s="567"/>
      <c r="D218" s="303"/>
      <c r="E218" s="303"/>
      <c r="F218" s="298"/>
      <c r="G218" s="599"/>
      <c r="H218" s="293"/>
      <c r="I218" s="599"/>
      <c r="J218" s="293"/>
      <c r="K218" s="142"/>
      <c r="L218" s="142"/>
      <c r="M218" s="142"/>
      <c r="N218" s="215"/>
      <c r="O218" s="193">
        <f t="shared" si="15"/>
        <v>0</v>
      </c>
      <c r="P218" s="293"/>
      <c r="Q218" s="293"/>
      <c r="R218" s="293"/>
    </row>
    <row r="219" spans="1:18" s="43" customFormat="1">
      <c r="A219" s="287"/>
      <c r="B219" s="567"/>
      <c r="C219" s="567"/>
      <c r="D219" s="303"/>
      <c r="E219" s="303"/>
      <c r="F219" s="298"/>
      <c r="G219" s="599"/>
      <c r="H219" s="293"/>
      <c r="I219" s="599"/>
      <c r="J219" s="293"/>
      <c r="K219" s="142"/>
      <c r="L219" s="142"/>
      <c r="M219" s="143"/>
      <c r="N219" s="215"/>
      <c r="O219" s="193">
        <f t="shared" si="15"/>
        <v>0</v>
      </c>
      <c r="P219" s="293"/>
      <c r="Q219" s="293"/>
      <c r="R219" s="293"/>
    </row>
    <row r="220" spans="1:18" s="43" customFormat="1">
      <c r="A220" s="287"/>
      <c r="B220" s="567"/>
      <c r="C220" s="567"/>
      <c r="D220" s="303"/>
      <c r="E220" s="303"/>
      <c r="F220" s="298"/>
      <c r="G220" s="599"/>
      <c r="H220" s="293"/>
      <c r="I220" s="599"/>
      <c r="J220" s="293"/>
      <c r="K220" s="142"/>
      <c r="L220" s="142"/>
      <c r="M220" s="142"/>
      <c r="N220" s="215"/>
      <c r="O220" s="193">
        <f t="shared" si="15"/>
        <v>0</v>
      </c>
      <c r="P220" s="293"/>
      <c r="Q220" s="293"/>
      <c r="R220" s="293"/>
    </row>
    <row r="221" spans="1:18" ht="12" customHeight="1">
      <c r="A221" s="287">
        <v>43</v>
      </c>
      <c r="B221" s="678"/>
      <c r="C221" s="607" t="s">
        <v>747</v>
      </c>
      <c r="D221" s="303" t="s">
        <v>44</v>
      </c>
      <c r="E221" s="303">
        <v>0.2</v>
      </c>
      <c r="F221" s="288">
        <f>H221+J221+R221</f>
        <v>27.717754176</v>
      </c>
      <c r="G221" s="289"/>
      <c r="H221" s="292">
        <f>G221*$P$8/1000</f>
        <v>0</v>
      </c>
      <c r="I221" s="349"/>
      <c r="J221" s="566">
        <f>I221*$P$9/1000</f>
        <v>0</v>
      </c>
      <c r="K221" s="144" t="s">
        <v>74</v>
      </c>
      <c r="L221" s="144" t="s">
        <v>736</v>
      </c>
      <c r="M221" s="144">
        <v>1.02</v>
      </c>
      <c r="N221" s="144">
        <v>24</v>
      </c>
      <c r="O221" s="168">
        <f t="shared" si="15"/>
        <v>24.48</v>
      </c>
      <c r="P221" s="292">
        <f>E221*F221</f>
        <v>5.5435508352000005</v>
      </c>
      <c r="Q221" s="292">
        <f>SUM(O221:O224)</f>
        <v>24.48</v>
      </c>
      <c r="R221" s="611">
        <f>Q221*1.02*1.05*$R$14</f>
        <v>27.717754176</v>
      </c>
    </row>
    <row r="222" spans="1:18">
      <c r="A222" s="287"/>
      <c r="B222" s="678"/>
      <c r="C222" s="469"/>
      <c r="D222" s="303"/>
      <c r="E222" s="303"/>
      <c r="F222" s="288"/>
      <c r="G222" s="289"/>
      <c r="H222" s="292"/>
      <c r="I222" s="349"/>
      <c r="J222" s="566"/>
      <c r="K222" s="144" t="s">
        <v>748</v>
      </c>
      <c r="L222" s="144"/>
      <c r="M222" s="144"/>
      <c r="N222" s="144"/>
      <c r="O222" s="168"/>
      <c r="P222" s="292"/>
      <c r="Q222" s="292"/>
      <c r="R222" s="277"/>
    </row>
    <row r="223" spans="1:18">
      <c r="A223" s="287"/>
      <c r="B223" s="678"/>
      <c r="C223" s="469"/>
      <c r="D223" s="303"/>
      <c r="E223" s="303"/>
      <c r="F223" s="288"/>
      <c r="G223" s="289"/>
      <c r="H223" s="292"/>
      <c r="I223" s="349"/>
      <c r="J223" s="566"/>
      <c r="K223" s="144"/>
      <c r="L223" s="144"/>
      <c r="M223" s="144"/>
      <c r="N223" s="144"/>
      <c r="O223" s="168"/>
      <c r="P223" s="292"/>
      <c r="Q223" s="292"/>
      <c r="R223" s="277"/>
    </row>
    <row r="224" spans="1:18">
      <c r="A224" s="287"/>
      <c r="B224" s="678"/>
      <c r="C224" s="320"/>
      <c r="D224" s="303"/>
      <c r="E224" s="303"/>
      <c r="F224" s="288"/>
      <c r="G224" s="289"/>
      <c r="H224" s="292"/>
      <c r="I224" s="349"/>
      <c r="J224" s="566"/>
      <c r="K224" s="144"/>
      <c r="L224" s="144"/>
      <c r="M224" s="144"/>
      <c r="N224" s="217"/>
      <c r="O224" s="168">
        <f t="shared" si="15"/>
        <v>0</v>
      </c>
      <c r="P224" s="292"/>
      <c r="Q224" s="292"/>
      <c r="R224" s="278"/>
    </row>
    <row r="225" spans="1:18" ht="11.25" customHeight="1">
      <c r="A225" s="287">
        <v>44</v>
      </c>
      <c r="B225" s="678" t="s">
        <v>750</v>
      </c>
      <c r="C225" s="607" t="s">
        <v>749</v>
      </c>
      <c r="D225" s="303" t="s">
        <v>45</v>
      </c>
      <c r="E225" s="303">
        <v>120</v>
      </c>
      <c r="F225" s="288">
        <f>H225+J225+R225</f>
        <v>3.1847542602000001</v>
      </c>
      <c r="G225" s="289">
        <v>0.28199999999999997</v>
      </c>
      <c r="H225" s="292">
        <f>G225*$P$8/1000</f>
        <v>0.68737217999999989</v>
      </c>
      <c r="I225" s="349">
        <v>3.3300000000000003E-2</v>
      </c>
      <c r="J225" s="566">
        <f>I225*$P$9/1000</f>
        <v>0.10151738100000002</v>
      </c>
      <c r="K225" s="144" t="s">
        <v>60</v>
      </c>
      <c r="L225" s="142" t="s">
        <v>45</v>
      </c>
      <c r="M225" s="144">
        <v>2.2999999999999998</v>
      </c>
      <c r="N225" s="144">
        <v>0.92</v>
      </c>
      <c r="O225" s="168">
        <f t="shared" ref="O225" si="16">M225*N225</f>
        <v>2.1160000000000001</v>
      </c>
      <c r="P225" s="292">
        <f>E225*F225</f>
        <v>382.17051122399999</v>
      </c>
      <c r="Q225" s="292">
        <f>SUM(O225:O228)</f>
        <v>2.1160000000000001</v>
      </c>
      <c r="R225" s="611">
        <f>Q225*1.02*1.05*$R$14</f>
        <v>2.3958646992000001</v>
      </c>
    </row>
    <row r="226" spans="1:18">
      <c r="A226" s="287"/>
      <c r="B226" s="678"/>
      <c r="C226" s="469"/>
      <c r="D226" s="303"/>
      <c r="E226" s="303"/>
      <c r="F226" s="288"/>
      <c r="G226" s="289"/>
      <c r="H226" s="292"/>
      <c r="I226" s="349"/>
      <c r="J226" s="566"/>
      <c r="K226" s="144"/>
      <c r="L226" s="144"/>
      <c r="M226" s="144"/>
      <c r="N226" s="144"/>
      <c r="O226" s="168"/>
      <c r="P226" s="292"/>
      <c r="Q226" s="292"/>
      <c r="R226" s="277"/>
    </row>
    <row r="227" spans="1:18">
      <c r="A227" s="287"/>
      <c r="B227" s="678"/>
      <c r="C227" s="469"/>
      <c r="D227" s="303"/>
      <c r="E227" s="303"/>
      <c r="F227" s="288"/>
      <c r="G227" s="289"/>
      <c r="H227" s="292"/>
      <c r="I227" s="349"/>
      <c r="J227" s="566"/>
      <c r="K227" s="144"/>
      <c r="L227" s="144"/>
      <c r="M227" s="144"/>
      <c r="N227" s="144"/>
      <c r="O227" s="168"/>
      <c r="P227" s="292"/>
      <c r="Q227" s="292"/>
      <c r="R227" s="277"/>
    </row>
    <row r="228" spans="1:18">
      <c r="A228" s="287"/>
      <c r="B228" s="678"/>
      <c r="C228" s="320"/>
      <c r="D228" s="303"/>
      <c r="E228" s="303"/>
      <c r="F228" s="288"/>
      <c r="G228" s="289"/>
      <c r="H228" s="292"/>
      <c r="I228" s="349"/>
      <c r="J228" s="566"/>
      <c r="K228" s="144"/>
      <c r="L228" s="144"/>
      <c r="M228" s="144"/>
      <c r="N228" s="217"/>
      <c r="O228" s="168">
        <f t="shared" ref="O228" si="17">M228*N228</f>
        <v>0</v>
      </c>
      <c r="P228" s="292"/>
      <c r="Q228" s="292"/>
      <c r="R228" s="278"/>
    </row>
    <row r="229" spans="1:18" s="43" customFormat="1" ht="7.5" customHeight="1">
      <c r="A229" s="287"/>
      <c r="B229" s="679"/>
      <c r="C229" s="453" t="s">
        <v>752</v>
      </c>
      <c r="D229" s="287"/>
      <c r="E229" s="287"/>
      <c r="F229" s="298"/>
      <c r="G229" s="599"/>
      <c r="H229" s="293"/>
      <c r="I229" s="599"/>
      <c r="J229" s="293"/>
      <c r="K229" s="142"/>
      <c r="L229" s="142"/>
      <c r="M229" s="142"/>
      <c r="N229" s="215"/>
      <c r="O229" s="193"/>
      <c r="P229" s="293"/>
      <c r="Q229" s="293">
        <f>SUM(O229:O232)</f>
        <v>0</v>
      </c>
      <c r="R229" s="293">
        <f>Q229*1.02*1.05*$R$14</f>
        <v>0</v>
      </c>
    </row>
    <row r="230" spans="1:18" s="43" customFormat="1" ht="7.5" customHeight="1">
      <c r="A230" s="287"/>
      <c r="B230" s="567"/>
      <c r="C230" s="453"/>
      <c r="D230" s="287"/>
      <c r="E230" s="287"/>
      <c r="F230" s="298"/>
      <c r="G230" s="599"/>
      <c r="H230" s="293"/>
      <c r="I230" s="599"/>
      <c r="J230" s="293"/>
      <c r="K230" s="142"/>
      <c r="L230" s="142"/>
      <c r="M230" s="142"/>
      <c r="N230" s="215"/>
      <c r="O230" s="193"/>
      <c r="P230" s="293"/>
      <c r="Q230" s="293"/>
      <c r="R230" s="293"/>
    </row>
    <row r="231" spans="1:18" s="43" customFormat="1" ht="7.5" customHeight="1">
      <c r="A231" s="287"/>
      <c r="B231" s="567"/>
      <c r="C231" s="453"/>
      <c r="D231" s="287"/>
      <c r="E231" s="287"/>
      <c r="F231" s="298"/>
      <c r="G231" s="599"/>
      <c r="H231" s="293"/>
      <c r="I231" s="599"/>
      <c r="J231" s="293"/>
      <c r="K231" s="142"/>
      <c r="L231" s="142"/>
      <c r="M231" s="143"/>
      <c r="N231" s="215"/>
      <c r="O231" s="193"/>
      <c r="P231" s="293"/>
      <c r="Q231" s="293"/>
      <c r="R231" s="293"/>
    </row>
    <row r="232" spans="1:18" s="43" customFormat="1" ht="7.5" customHeight="1">
      <c r="A232" s="287"/>
      <c r="B232" s="567"/>
      <c r="C232" s="453"/>
      <c r="D232" s="287"/>
      <c r="E232" s="287"/>
      <c r="F232" s="298"/>
      <c r="G232" s="599"/>
      <c r="H232" s="293"/>
      <c r="I232" s="599"/>
      <c r="J232" s="293"/>
      <c r="K232" s="142"/>
      <c r="L232" s="142"/>
      <c r="M232" s="142"/>
      <c r="N232" s="215"/>
      <c r="O232" s="193"/>
      <c r="P232" s="293"/>
      <c r="Q232" s="293"/>
      <c r="R232" s="293"/>
    </row>
    <row r="233" spans="1:18" s="43" customFormat="1" ht="11.25" customHeight="1">
      <c r="A233" s="287">
        <v>45</v>
      </c>
      <c r="B233" s="567" t="s">
        <v>753</v>
      </c>
      <c r="C233" s="567" t="s">
        <v>754</v>
      </c>
      <c r="D233" s="287" t="s">
        <v>72</v>
      </c>
      <c r="E233" s="287">
        <v>5.9660000000000002</v>
      </c>
      <c r="F233" s="298">
        <f>H233+J233+R233</f>
        <v>412.72416710180005</v>
      </c>
      <c r="G233" s="599">
        <v>1.03</v>
      </c>
      <c r="H233" s="293">
        <f>G233*$P$8/1000</f>
        <v>2.5106146999999996</v>
      </c>
      <c r="I233" s="599">
        <v>0.88</v>
      </c>
      <c r="J233" s="293">
        <f>I233*$P$9/1000</f>
        <v>2.6827416000000004</v>
      </c>
      <c r="K233" s="142" t="s">
        <v>755</v>
      </c>
      <c r="L233" s="142" t="s">
        <v>72</v>
      </c>
      <c r="M233" s="142">
        <v>1</v>
      </c>
      <c r="N233" s="215">
        <v>350</v>
      </c>
      <c r="O233" s="193">
        <f t="shared" ref="O233:O240" si="18">M233*N233</f>
        <v>350</v>
      </c>
      <c r="P233" s="293">
        <f>E233*F233</f>
        <v>2462.3123809293393</v>
      </c>
      <c r="Q233" s="293">
        <f>SUM(O233:O236)</f>
        <v>359.92650000000003</v>
      </c>
      <c r="R233" s="293">
        <f>Q233*1.02*1.05*$R$14</f>
        <v>407.53081080180004</v>
      </c>
    </row>
    <row r="234" spans="1:18" s="43" customFormat="1">
      <c r="A234" s="287"/>
      <c r="B234" s="567"/>
      <c r="C234" s="567"/>
      <c r="D234" s="287"/>
      <c r="E234" s="287"/>
      <c r="F234" s="298"/>
      <c r="G234" s="599"/>
      <c r="H234" s="293"/>
      <c r="I234" s="599"/>
      <c r="J234" s="293"/>
      <c r="K234" s="142" t="s">
        <v>756</v>
      </c>
      <c r="L234" s="142" t="s">
        <v>42</v>
      </c>
      <c r="M234" s="142">
        <v>7.99</v>
      </c>
      <c r="N234" s="215">
        <v>0.35</v>
      </c>
      <c r="O234" s="193">
        <f t="shared" si="18"/>
        <v>2.7965</v>
      </c>
      <c r="P234" s="293"/>
      <c r="Q234" s="293"/>
      <c r="R234" s="293"/>
    </row>
    <row r="235" spans="1:18" s="43" customFormat="1">
      <c r="A235" s="287"/>
      <c r="B235" s="567"/>
      <c r="C235" s="567"/>
      <c r="D235" s="287"/>
      <c r="E235" s="287"/>
      <c r="F235" s="298"/>
      <c r="G235" s="599"/>
      <c r="H235" s="293"/>
      <c r="I235" s="599"/>
      <c r="J235" s="293"/>
      <c r="K235" s="142" t="s">
        <v>129</v>
      </c>
      <c r="L235" s="142" t="s">
        <v>42</v>
      </c>
      <c r="M235" s="143">
        <v>3.41</v>
      </c>
      <c r="N235" s="215">
        <v>1</v>
      </c>
      <c r="O235" s="193">
        <f t="shared" si="18"/>
        <v>3.41</v>
      </c>
      <c r="P235" s="293"/>
      <c r="Q235" s="293"/>
      <c r="R235" s="293"/>
    </row>
    <row r="236" spans="1:18" s="43" customFormat="1">
      <c r="A236" s="287"/>
      <c r="B236" s="567"/>
      <c r="C236" s="567"/>
      <c r="D236" s="287"/>
      <c r="E236" s="287"/>
      <c r="F236" s="298"/>
      <c r="G236" s="599"/>
      <c r="H236" s="293"/>
      <c r="I236" s="599"/>
      <c r="J236" s="293"/>
      <c r="K236" s="142" t="s">
        <v>96</v>
      </c>
      <c r="L236" s="142" t="s">
        <v>42</v>
      </c>
      <c r="M236" s="142">
        <v>4</v>
      </c>
      <c r="N236" s="215">
        <v>0.93</v>
      </c>
      <c r="O236" s="193">
        <f t="shared" si="18"/>
        <v>3.72</v>
      </c>
      <c r="P236" s="293"/>
      <c r="Q236" s="293"/>
      <c r="R236" s="293"/>
    </row>
    <row r="237" spans="1:18" s="43" customFormat="1" ht="11.25" customHeight="1">
      <c r="A237" s="287">
        <v>46</v>
      </c>
      <c r="B237" s="567" t="s">
        <v>757</v>
      </c>
      <c r="C237" s="567" t="s">
        <v>758</v>
      </c>
      <c r="D237" s="287" t="s">
        <v>45</v>
      </c>
      <c r="E237" s="287">
        <v>360</v>
      </c>
      <c r="F237" s="298">
        <f>H237+J237+R237</f>
        <v>2.4704880257999999</v>
      </c>
      <c r="G237" s="599">
        <v>0.69</v>
      </c>
      <c r="H237" s="293">
        <f>G237*$P$8/1000</f>
        <v>1.6818680999999998</v>
      </c>
      <c r="I237" s="599"/>
      <c r="J237" s="293">
        <f>I237*$P$9/1000</f>
        <v>0</v>
      </c>
      <c r="K237" s="142" t="s">
        <v>96</v>
      </c>
      <c r="L237" s="142" t="s">
        <v>42</v>
      </c>
      <c r="M237" s="142">
        <v>0.05</v>
      </c>
      <c r="N237" s="216">
        <v>0.93</v>
      </c>
      <c r="O237" s="193">
        <f t="shared" si="18"/>
        <v>4.6500000000000007E-2</v>
      </c>
      <c r="P237" s="293">
        <f>E237*F237</f>
        <v>889.37568928799999</v>
      </c>
      <c r="Q237" s="293">
        <f>SUM(O237:O240)</f>
        <v>0.69650000000000001</v>
      </c>
      <c r="R237" s="293">
        <f>Q237*1.02*1.05*$R$14</f>
        <v>0.78861992579999995</v>
      </c>
    </row>
    <row r="238" spans="1:18" s="43" customFormat="1">
      <c r="A238" s="287"/>
      <c r="B238" s="567"/>
      <c r="C238" s="567"/>
      <c r="D238" s="287"/>
      <c r="E238" s="287"/>
      <c r="F238" s="298"/>
      <c r="G238" s="599"/>
      <c r="H238" s="293"/>
      <c r="I238" s="599"/>
      <c r="J238" s="293"/>
      <c r="K238" s="142" t="s">
        <v>108</v>
      </c>
      <c r="L238" s="142" t="s">
        <v>213</v>
      </c>
      <c r="M238" s="142">
        <v>1</v>
      </c>
      <c r="N238" s="215">
        <v>0.65</v>
      </c>
      <c r="O238" s="193">
        <f t="shared" si="18"/>
        <v>0.65</v>
      </c>
      <c r="P238" s="293"/>
      <c r="Q238" s="293"/>
      <c r="R238" s="293"/>
    </row>
    <row r="239" spans="1:18" s="43" customFormat="1">
      <c r="A239" s="287"/>
      <c r="B239" s="567"/>
      <c r="C239" s="567"/>
      <c r="D239" s="287"/>
      <c r="E239" s="287"/>
      <c r="F239" s="298"/>
      <c r="G239" s="599"/>
      <c r="H239" s="293"/>
      <c r="I239" s="599"/>
      <c r="J239" s="293"/>
      <c r="K239" s="142"/>
      <c r="L239" s="142"/>
      <c r="M239" s="143"/>
      <c r="N239" s="215"/>
      <c r="O239" s="193">
        <f t="shared" si="18"/>
        <v>0</v>
      </c>
      <c r="P239" s="293"/>
      <c r="Q239" s="293"/>
      <c r="R239" s="293"/>
    </row>
    <row r="240" spans="1:18" s="43" customFormat="1">
      <c r="A240" s="287"/>
      <c r="B240" s="567"/>
      <c r="C240" s="567"/>
      <c r="D240" s="287"/>
      <c r="E240" s="287"/>
      <c r="F240" s="298"/>
      <c r="G240" s="599"/>
      <c r="H240" s="293"/>
      <c r="I240" s="599"/>
      <c r="J240" s="293"/>
      <c r="K240" s="142"/>
      <c r="L240" s="142"/>
      <c r="M240" s="142"/>
      <c r="N240" s="215"/>
      <c r="O240" s="193">
        <f t="shared" si="18"/>
        <v>0</v>
      </c>
      <c r="P240" s="293"/>
      <c r="Q240" s="293"/>
      <c r="R240" s="293"/>
    </row>
    <row r="241" spans="1:18" ht="7.5" customHeight="1">
      <c r="A241" s="303"/>
      <c r="B241" s="296"/>
      <c r="C241" s="313" t="s">
        <v>767</v>
      </c>
      <c r="D241" s="303"/>
      <c r="E241" s="314"/>
      <c r="F241" s="288">
        <f>H241+J241+R241</f>
        <v>0</v>
      </c>
      <c r="G241" s="289"/>
      <c r="H241" s="292">
        <f>G241*$P$8/1000</f>
        <v>0</v>
      </c>
      <c r="I241" s="289"/>
      <c r="J241" s="292">
        <f>I241*$P$9/1000</f>
        <v>0</v>
      </c>
      <c r="K241" s="144"/>
      <c r="L241" s="144"/>
      <c r="M241" s="144"/>
      <c r="N241" s="217"/>
      <c r="O241" s="168">
        <f>M241*N241</f>
        <v>0</v>
      </c>
      <c r="P241" s="292">
        <f>E241*F241</f>
        <v>0</v>
      </c>
      <c r="Q241" s="292">
        <f>SUM(O241:O244)</f>
        <v>0</v>
      </c>
      <c r="R241" s="292">
        <f>Q241*1.02*1.05*$R$14</f>
        <v>0</v>
      </c>
    </row>
    <row r="242" spans="1:18" ht="7.5" customHeight="1">
      <c r="A242" s="303"/>
      <c r="B242" s="296"/>
      <c r="C242" s="313"/>
      <c r="D242" s="303"/>
      <c r="E242" s="314"/>
      <c r="F242" s="288"/>
      <c r="G242" s="289"/>
      <c r="H242" s="292"/>
      <c r="I242" s="289"/>
      <c r="J242" s="292"/>
      <c r="K242" s="144"/>
      <c r="L242" s="144"/>
      <c r="M242" s="144"/>
      <c r="N242" s="217"/>
      <c r="O242" s="168">
        <f>M242*N242</f>
        <v>0</v>
      </c>
      <c r="P242" s="292"/>
      <c r="Q242" s="292"/>
      <c r="R242" s="292"/>
    </row>
    <row r="243" spans="1:18" ht="7.5" customHeight="1">
      <c r="A243" s="303"/>
      <c r="B243" s="296"/>
      <c r="C243" s="313"/>
      <c r="D243" s="303"/>
      <c r="E243" s="314"/>
      <c r="F243" s="288"/>
      <c r="G243" s="289"/>
      <c r="H243" s="292"/>
      <c r="I243" s="289"/>
      <c r="J243" s="292"/>
      <c r="K243" s="144"/>
      <c r="L243" s="144"/>
      <c r="M243" s="145"/>
      <c r="N243" s="217"/>
      <c r="O243" s="168">
        <f>M243*N243</f>
        <v>0</v>
      </c>
      <c r="P243" s="292"/>
      <c r="Q243" s="292"/>
      <c r="R243" s="292"/>
    </row>
    <row r="244" spans="1:18" ht="7.5" customHeight="1">
      <c r="A244" s="303"/>
      <c r="B244" s="296"/>
      <c r="C244" s="313"/>
      <c r="D244" s="303"/>
      <c r="E244" s="314"/>
      <c r="F244" s="288"/>
      <c r="G244" s="289"/>
      <c r="H244" s="292"/>
      <c r="I244" s="289"/>
      <c r="J244" s="292"/>
      <c r="K244" s="144"/>
      <c r="L244" s="144"/>
      <c r="M244" s="144"/>
      <c r="N244" s="217"/>
      <c r="O244" s="168">
        <f>M244*N244</f>
        <v>0</v>
      </c>
      <c r="P244" s="292"/>
      <c r="Q244" s="292"/>
      <c r="R244" s="292"/>
    </row>
    <row r="245" spans="1:18" ht="11.25" customHeight="1">
      <c r="A245" s="284">
        <v>47</v>
      </c>
      <c r="B245" s="318" t="s">
        <v>729</v>
      </c>
      <c r="C245" s="318" t="s">
        <v>762</v>
      </c>
      <c r="D245" s="517" t="s">
        <v>44</v>
      </c>
      <c r="E245" s="303">
        <f>0.056*15+0.11*14</f>
        <v>2.38</v>
      </c>
      <c r="F245" s="667">
        <f>H245+J245+R245</f>
        <v>3.3881110999999997</v>
      </c>
      <c r="G245" s="669">
        <v>1.39</v>
      </c>
      <c r="H245" s="665">
        <f>G245*$P$8/1000</f>
        <v>3.3881110999999997</v>
      </c>
      <c r="I245" s="669"/>
      <c r="J245" s="672">
        <f>I245*$P$9/1000</f>
        <v>0</v>
      </c>
      <c r="K245" s="144"/>
      <c r="L245" s="144"/>
      <c r="M245" s="144"/>
      <c r="N245" s="217"/>
      <c r="O245" s="168">
        <f t="shared" ref="O245:O261" si="19">M245*N245</f>
        <v>0</v>
      </c>
      <c r="P245" s="665">
        <f>E245*F245</f>
        <v>8.0637044179999986</v>
      </c>
      <c r="Q245" s="665">
        <f>SUM(O245:O248)</f>
        <v>0</v>
      </c>
      <c r="R245" s="665">
        <f>Q245*1.02*1.05*$R$14</f>
        <v>0</v>
      </c>
    </row>
    <row r="246" spans="1:18">
      <c r="A246" s="285"/>
      <c r="B246" s="319"/>
      <c r="C246" s="319"/>
      <c r="D246" s="518"/>
      <c r="E246" s="518"/>
      <c r="F246" s="668"/>
      <c r="G246" s="670"/>
      <c r="H246" s="666"/>
      <c r="I246" s="670"/>
      <c r="J246" s="673"/>
      <c r="K246" s="144"/>
      <c r="L246" s="144"/>
      <c r="M246" s="144"/>
      <c r="N246" s="217"/>
      <c r="O246" s="168">
        <f t="shared" si="19"/>
        <v>0</v>
      </c>
      <c r="P246" s="666"/>
      <c r="Q246" s="666"/>
      <c r="R246" s="666"/>
    </row>
    <row r="247" spans="1:18">
      <c r="A247" s="285"/>
      <c r="B247" s="319"/>
      <c r="C247" s="319"/>
      <c r="D247" s="518"/>
      <c r="E247" s="518"/>
      <c r="F247" s="668"/>
      <c r="G247" s="670"/>
      <c r="H247" s="666"/>
      <c r="I247" s="670"/>
      <c r="J247" s="673"/>
      <c r="K247" s="144"/>
      <c r="L247" s="144"/>
      <c r="M247" s="145"/>
      <c r="N247" s="217"/>
      <c r="O247" s="168">
        <f t="shared" si="19"/>
        <v>0</v>
      </c>
      <c r="P247" s="666"/>
      <c r="Q247" s="666"/>
      <c r="R247" s="666"/>
    </row>
    <row r="248" spans="1:18">
      <c r="A248" s="286"/>
      <c r="B248" s="320"/>
      <c r="C248" s="320"/>
      <c r="D248" s="519"/>
      <c r="E248" s="519"/>
      <c r="F248" s="362"/>
      <c r="G248" s="671"/>
      <c r="H248" s="278"/>
      <c r="I248" s="671"/>
      <c r="J248" s="649"/>
      <c r="K248" s="144"/>
      <c r="L248" s="144"/>
      <c r="M248" s="144"/>
      <c r="N248" s="217"/>
      <c r="O248" s="168">
        <f t="shared" si="19"/>
        <v>0</v>
      </c>
      <c r="P248" s="278"/>
      <c r="Q248" s="278"/>
      <c r="R248" s="278"/>
    </row>
    <row r="249" spans="1:18" ht="11.25" customHeight="1">
      <c r="A249" s="284">
        <v>48</v>
      </c>
      <c r="B249" s="318" t="s">
        <v>730</v>
      </c>
      <c r="C249" s="318" t="s">
        <v>732</v>
      </c>
      <c r="D249" s="517" t="s">
        <v>44</v>
      </c>
      <c r="E249" s="303">
        <f>0.04*15+0.05*14</f>
        <v>1.3</v>
      </c>
      <c r="F249" s="667">
        <f>H249+J249+R249</f>
        <v>1.3698693800000001</v>
      </c>
      <c r="G249" s="669">
        <v>0.56200000000000006</v>
      </c>
      <c r="H249" s="665">
        <f>G249*$P$8/1000</f>
        <v>1.3698693800000001</v>
      </c>
      <c r="I249" s="669"/>
      <c r="J249" s="672">
        <f>I249*$P$9/1000</f>
        <v>0</v>
      </c>
      <c r="K249" s="144"/>
      <c r="L249" s="144"/>
      <c r="M249" s="144"/>
      <c r="N249" s="217"/>
      <c r="O249" s="168">
        <f t="shared" si="19"/>
        <v>0</v>
      </c>
      <c r="P249" s="665">
        <f>E249*F249</f>
        <v>1.7808301940000002</v>
      </c>
      <c r="Q249" s="665">
        <f>SUM(O249:O252)</f>
        <v>0</v>
      </c>
      <c r="R249" s="665">
        <f>Q249*1.02*1.05*$R$14</f>
        <v>0</v>
      </c>
    </row>
    <row r="250" spans="1:18">
      <c r="A250" s="285"/>
      <c r="B250" s="319"/>
      <c r="C250" s="319"/>
      <c r="D250" s="518"/>
      <c r="E250" s="518"/>
      <c r="F250" s="668"/>
      <c r="G250" s="670"/>
      <c r="H250" s="666"/>
      <c r="I250" s="670"/>
      <c r="J250" s="673"/>
      <c r="K250" s="144"/>
      <c r="L250" s="144"/>
      <c r="M250" s="144"/>
      <c r="N250" s="217"/>
      <c r="O250" s="168">
        <f t="shared" si="19"/>
        <v>0</v>
      </c>
      <c r="P250" s="666"/>
      <c r="Q250" s="666"/>
      <c r="R250" s="666"/>
    </row>
    <row r="251" spans="1:18">
      <c r="A251" s="285"/>
      <c r="B251" s="319"/>
      <c r="C251" s="319"/>
      <c r="D251" s="518"/>
      <c r="E251" s="518"/>
      <c r="F251" s="668"/>
      <c r="G251" s="670"/>
      <c r="H251" s="666"/>
      <c r="I251" s="670"/>
      <c r="J251" s="673"/>
      <c r="K251" s="144"/>
      <c r="L251" s="144"/>
      <c r="M251" s="145"/>
      <c r="N251" s="217"/>
      <c r="O251" s="168">
        <f t="shared" si="19"/>
        <v>0</v>
      </c>
      <c r="P251" s="666"/>
      <c r="Q251" s="666"/>
      <c r="R251" s="666"/>
    </row>
    <row r="252" spans="1:18">
      <c r="A252" s="286"/>
      <c r="B252" s="320"/>
      <c r="C252" s="320"/>
      <c r="D252" s="519"/>
      <c r="E252" s="519"/>
      <c r="F252" s="362"/>
      <c r="G252" s="671"/>
      <c r="H252" s="278"/>
      <c r="I252" s="671"/>
      <c r="J252" s="649"/>
      <c r="K252" s="144"/>
      <c r="L252" s="144"/>
      <c r="M252" s="144"/>
      <c r="N252" s="217"/>
      <c r="O252" s="168">
        <f t="shared" si="19"/>
        <v>0</v>
      </c>
      <c r="P252" s="278"/>
      <c r="Q252" s="278"/>
      <c r="R252" s="278"/>
    </row>
    <row r="253" spans="1:18" ht="11.25" customHeight="1">
      <c r="A253" s="284">
        <v>49</v>
      </c>
      <c r="B253" s="318" t="s">
        <v>759</v>
      </c>
      <c r="C253" s="318" t="s">
        <v>760</v>
      </c>
      <c r="D253" s="517" t="s">
        <v>44</v>
      </c>
      <c r="E253" s="303">
        <f>0.04*15+0.05*14</f>
        <v>1.3</v>
      </c>
      <c r="F253" s="667">
        <f>H253+J253+R253</f>
        <v>0.30841419999999997</v>
      </c>
      <c r="G253" s="669">
        <v>7.3999999999999996E-2</v>
      </c>
      <c r="H253" s="665">
        <f>G253*$P$8/1000</f>
        <v>0.18037425999999995</v>
      </c>
      <c r="I253" s="669">
        <v>4.2000000000000003E-2</v>
      </c>
      <c r="J253" s="672">
        <f>I253*$P$9/1000</f>
        <v>0.12803993999999999</v>
      </c>
      <c r="K253" s="144"/>
      <c r="L253" s="144"/>
      <c r="M253" s="144"/>
      <c r="N253" s="217"/>
      <c r="O253" s="168">
        <f t="shared" si="19"/>
        <v>0</v>
      </c>
      <c r="P253" s="665">
        <f>E253*F253</f>
        <v>0.40093846</v>
      </c>
      <c r="Q253" s="665">
        <f>SUM(O253:O256)</f>
        <v>0</v>
      </c>
      <c r="R253" s="665">
        <f>Q253*1.02*1.05*$R$14</f>
        <v>0</v>
      </c>
    </row>
    <row r="254" spans="1:18">
      <c r="A254" s="285"/>
      <c r="B254" s="319"/>
      <c r="C254" s="319"/>
      <c r="D254" s="518"/>
      <c r="E254" s="518"/>
      <c r="F254" s="668"/>
      <c r="G254" s="670"/>
      <c r="H254" s="666"/>
      <c r="I254" s="670"/>
      <c r="J254" s="673"/>
      <c r="K254" s="144"/>
      <c r="L254" s="144"/>
      <c r="M254" s="144"/>
      <c r="N254" s="217"/>
      <c r="O254" s="168">
        <f t="shared" si="19"/>
        <v>0</v>
      </c>
      <c r="P254" s="666"/>
      <c r="Q254" s="666"/>
      <c r="R254" s="666"/>
    </row>
    <row r="255" spans="1:18">
      <c r="A255" s="285"/>
      <c r="B255" s="319"/>
      <c r="C255" s="319"/>
      <c r="D255" s="518"/>
      <c r="E255" s="518"/>
      <c r="F255" s="668"/>
      <c r="G255" s="670"/>
      <c r="H255" s="666"/>
      <c r="I255" s="670"/>
      <c r="J255" s="673"/>
      <c r="K255" s="144"/>
      <c r="L255" s="144"/>
      <c r="M255" s="145"/>
      <c r="N255" s="217"/>
      <c r="O255" s="168">
        <f t="shared" si="19"/>
        <v>0</v>
      </c>
      <c r="P255" s="666"/>
      <c r="Q255" s="666"/>
      <c r="R255" s="666"/>
    </row>
    <row r="256" spans="1:18">
      <c r="A256" s="286"/>
      <c r="B256" s="320"/>
      <c r="C256" s="320"/>
      <c r="D256" s="519"/>
      <c r="E256" s="519"/>
      <c r="F256" s="362"/>
      <c r="G256" s="671"/>
      <c r="H256" s="278"/>
      <c r="I256" s="671"/>
      <c r="J256" s="649"/>
      <c r="K256" s="144"/>
      <c r="L256" s="144"/>
      <c r="M256" s="144"/>
      <c r="N256" s="217"/>
      <c r="O256" s="168">
        <f t="shared" si="19"/>
        <v>0</v>
      </c>
      <c r="P256" s="278"/>
      <c r="Q256" s="278"/>
      <c r="R256" s="278"/>
    </row>
    <row r="257" spans="1:18" ht="11.25" customHeight="1">
      <c r="A257" s="284">
        <v>50</v>
      </c>
      <c r="B257" s="318" t="s">
        <v>308</v>
      </c>
      <c r="C257" s="318" t="s">
        <v>733</v>
      </c>
      <c r="D257" s="517" t="s">
        <v>72</v>
      </c>
      <c r="E257" s="303">
        <f>(0.016*15+0.05*14)*1.4</f>
        <v>1.3160000000000001</v>
      </c>
      <c r="F257" s="667">
        <f>H257+J257+R257</f>
        <v>2.2864275000000003</v>
      </c>
      <c r="G257" s="669"/>
      <c r="H257" s="665">
        <f>G257*$P$8/1000</f>
        <v>0</v>
      </c>
      <c r="I257" s="674">
        <v>0.75</v>
      </c>
      <c r="J257" s="672">
        <f>I257*$P$9/1000</f>
        <v>2.2864275000000003</v>
      </c>
      <c r="K257" s="144"/>
      <c r="L257" s="144"/>
      <c r="M257" s="144"/>
      <c r="N257" s="217"/>
      <c r="O257" s="168">
        <f t="shared" si="19"/>
        <v>0</v>
      </c>
      <c r="P257" s="665">
        <f>E257*F257</f>
        <v>3.0089385900000005</v>
      </c>
      <c r="Q257" s="665">
        <f>SUM(O257:O260)</f>
        <v>0</v>
      </c>
      <c r="R257" s="665">
        <f>Q257*1.02*1.05*$R$14</f>
        <v>0</v>
      </c>
    </row>
    <row r="258" spans="1:18">
      <c r="A258" s="285"/>
      <c r="B258" s="319"/>
      <c r="C258" s="319"/>
      <c r="D258" s="518"/>
      <c r="E258" s="518"/>
      <c r="F258" s="668"/>
      <c r="G258" s="670"/>
      <c r="H258" s="666"/>
      <c r="I258" s="675"/>
      <c r="J258" s="673"/>
      <c r="K258" s="144"/>
      <c r="L258" s="144"/>
      <c r="M258" s="144"/>
      <c r="N258" s="217"/>
      <c r="O258" s="168">
        <f t="shared" si="19"/>
        <v>0</v>
      </c>
      <c r="P258" s="666"/>
      <c r="Q258" s="666"/>
      <c r="R258" s="666"/>
    </row>
    <row r="259" spans="1:18">
      <c r="A259" s="285"/>
      <c r="B259" s="319"/>
      <c r="C259" s="319"/>
      <c r="D259" s="518"/>
      <c r="E259" s="518"/>
      <c r="F259" s="668"/>
      <c r="G259" s="670"/>
      <c r="H259" s="666"/>
      <c r="I259" s="675"/>
      <c r="J259" s="673"/>
      <c r="K259" s="144"/>
      <c r="L259" s="144"/>
      <c r="M259" s="145"/>
      <c r="N259" s="217"/>
      <c r="O259" s="168">
        <f t="shared" si="19"/>
        <v>0</v>
      </c>
      <c r="P259" s="666"/>
      <c r="Q259" s="666"/>
      <c r="R259" s="666"/>
    </row>
    <row r="260" spans="1:18">
      <c r="A260" s="286"/>
      <c r="B260" s="320"/>
      <c r="C260" s="320"/>
      <c r="D260" s="519"/>
      <c r="E260" s="519"/>
      <c r="F260" s="362"/>
      <c r="G260" s="671"/>
      <c r="H260" s="278"/>
      <c r="I260" s="676"/>
      <c r="J260" s="649"/>
      <c r="K260" s="144"/>
      <c r="L260" s="144"/>
      <c r="M260" s="144"/>
      <c r="N260" s="217"/>
      <c r="O260" s="168">
        <f t="shared" si="19"/>
        <v>0</v>
      </c>
      <c r="P260" s="278"/>
      <c r="Q260" s="278"/>
      <c r="R260" s="278"/>
    </row>
    <row r="261" spans="1:18" ht="12" customHeight="1">
      <c r="A261" s="284">
        <v>51</v>
      </c>
      <c r="B261" s="318"/>
      <c r="C261" s="607" t="s">
        <v>766</v>
      </c>
      <c r="D261" s="517" t="s">
        <v>44</v>
      </c>
      <c r="E261" s="517">
        <f>0.016*15</f>
        <v>0.24</v>
      </c>
      <c r="F261" s="667">
        <f>H261+J261+R261</f>
        <v>31.759926659999998</v>
      </c>
      <c r="G261" s="669"/>
      <c r="H261" s="665">
        <f>G261*$P$8/1000</f>
        <v>0</v>
      </c>
      <c r="I261" s="674"/>
      <c r="J261" s="672">
        <f>I261*$P$9/1000</f>
        <v>0</v>
      </c>
      <c r="K261" s="144" t="s">
        <v>75</v>
      </c>
      <c r="L261" s="144" t="s">
        <v>736</v>
      </c>
      <c r="M261" s="144">
        <v>1.02</v>
      </c>
      <c r="N261" s="144">
        <v>27.5</v>
      </c>
      <c r="O261" s="168">
        <f t="shared" si="19"/>
        <v>28.05</v>
      </c>
      <c r="P261" s="665">
        <f>E261*F261</f>
        <v>7.6223823983999992</v>
      </c>
      <c r="Q261" s="665">
        <f>SUM(O261:O264)</f>
        <v>28.05</v>
      </c>
      <c r="R261" s="665">
        <f>Q261*1.02*1.05*$R$14</f>
        <v>31.759926659999998</v>
      </c>
    </row>
    <row r="262" spans="1:18">
      <c r="A262" s="285"/>
      <c r="B262" s="319"/>
      <c r="C262" s="319"/>
      <c r="D262" s="518"/>
      <c r="E262" s="518"/>
      <c r="F262" s="668"/>
      <c r="G262" s="670"/>
      <c r="H262" s="666"/>
      <c r="I262" s="675"/>
      <c r="J262" s="673"/>
      <c r="K262" s="144"/>
      <c r="L262" s="144"/>
      <c r="M262" s="144"/>
      <c r="N262" s="144"/>
      <c r="O262" s="168"/>
      <c r="P262" s="666"/>
      <c r="Q262" s="666"/>
      <c r="R262" s="666"/>
    </row>
    <row r="263" spans="1:18">
      <c r="A263" s="285"/>
      <c r="B263" s="319"/>
      <c r="C263" s="319"/>
      <c r="D263" s="518"/>
      <c r="E263" s="518"/>
      <c r="F263" s="668"/>
      <c r="G263" s="670"/>
      <c r="H263" s="666"/>
      <c r="I263" s="675"/>
      <c r="J263" s="673"/>
      <c r="K263" s="144"/>
      <c r="L263" s="144"/>
      <c r="M263" s="144"/>
      <c r="N263" s="144"/>
      <c r="O263" s="168"/>
      <c r="P263" s="666"/>
      <c r="Q263" s="666"/>
      <c r="R263" s="666"/>
    </row>
    <row r="264" spans="1:18">
      <c r="A264" s="286"/>
      <c r="B264" s="320"/>
      <c r="C264" s="689"/>
      <c r="D264" s="677"/>
      <c r="E264" s="677"/>
      <c r="F264" s="362"/>
      <c r="G264" s="671"/>
      <c r="H264" s="278"/>
      <c r="I264" s="676"/>
      <c r="J264" s="649"/>
      <c r="K264" s="144"/>
      <c r="L264" s="144"/>
      <c r="M264" s="144"/>
      <c r="N264" s="217"/>
      <c r="O264" s="168">
        <f t="shared" ref="O264:O265" si="20">M264*N264</f>
        <v>0</v>
      </c>
      <c r="P264" s="278"/>
      <c r="Q264" s="278"/>
      <c r="R264" s="278"/>
    </row>
    <row r="265" spans="1:18" ht="12" customHeight="1">
      <c r="A265" s="284">
        <v>52</v>
      </c>
      <c r="B265" s="318"/>
      <c r="C265" s="607" t="s">
        <v>769</v>
      </c>
      <c r="D265" s="517" t="s">
        <v>44</v>
      </c>
      <c r="E265" s="517">
        <f>0.06*14</f>
        <v>0.84</v>
      </c>
      <c r="F265" s="667">
        <f>H265+J265+R265</f>
        <v>28.583933993999999</v>
      </c>
      <c r="G265" s="669"/>
      <c r="H265" s="665">
        <f>G265*$P$8/1000</f>
        <v>0</v>
      </c>
      <c r="I265" s="674"/>
      <c r="J265" s="672">
        <f>I265*$P$9/1000</f>
        <v>0</v>
      </c>
      <c r="K265" s="144" t="s">
        <v>77</v>
      </c>
      <c r="L265" s="144" t="s">
        <v>736</v>
      </c>
      <c r="M265" s="144">
        <v>1.02</v>
      </c>
      <c r="N265" s="144">
        <v>24.75</v>
      </c>
      <c r="O265" s="168">
        <f t="shared" si="20"/>
        <v>25.245000000000001</v>
      </c>
      <c r="P265" s="665">
        <f>E265*F265</f>
        <v>24.010504554959997</v>
      </c>
      <c r="Q265" s="665">
        <f>SUM(O265:O268)</f>
        <v>25.245000000000001</v>
      </c>
      <c r="R265" s="665">
        <f>Q265*1.02*1.05*$R$14</f>
        <v>28.583933993999999</v>
      </c>
    </row>
    <row r="266" spans="1:18">
      <c r="A266" s="285"/>
      <c r="B266" s="319"/>
      <c r="C266" s="319"/>
      <c r="D266" s="518"/>
      <c r="E266" s="518"/>
      <c r="F266" s="668"/>
      <c r="G266" s="670"/>
      <c r="H266" s="666"/>
      <c r="I266" s="675"/>
      <c r="J266" s="673"/>
      <c r="K266" s="144"/>
      <c r="L266" s="144"/>
      <c r="M266" s="144"/>
      <c r="N266" s="144"/>
      <c r="O266" s="168"/>
      <c r="P266" s="666"/>
      <c r="Q266" s="666"/>
      <c r="R266" s="666"/>
    </row>
    <row r="267" spans="1:18">
      <c r="A267" s="285"/>
      <c r="B267" s="319"/>
      <c r="C267" s="319"/>
      <c r="D267" s="518"/>
      <c r="E267" s="518"/>
      <c r="F267" s="668"/>
      <c r="G267" s="670"/>
      <c r="H267" s="666"/>
      <c r="I267" s="675"/>
      <c r="J267" s="673"/>
      <c r="K267" s="144"/>
      <c r="L267" s="144"/>
      <c r="M267" s="144"/>
      <c r="N267" s="144"/>
      <c r="O267" s="168"/>
      <c r="P267" s="666"/>
      <c r="Q267" s="666"/>
      <c r="R267" s="666"/>
    </row>
    <row r="268" spans="1:18">
      <c r="A268" s="286"/>
      <c r="B268" s="320"/>
      <c r="C268" s="689"/>
      <c r="D268" s="677"/>
      <c r="E268" s="677"/>
      <c r="F268" s="362"/>
      <c r="G268" s="671"/>
      <c r="H268" s="278"/>
      <c r="I268" s="676"/>
      <c r="J268" s="649"/>
      <c r="K268" s="144"/>
      <c r="L268" s="144"/>
      <c r="M268" s="144"/>
      <c r="N268" s="217"/>
      <c r="O268" s="168">
        <f t="shared" ref="O268" si="21">M268*N268</f>
        <v>0</v>
      </c>
      <c r="P268" s="278"/>
      <c r="Q268" s="278"/>
      <c r="R268" s="278"/>
    </row>
    <row r="269" spans="1:18" s="43" customFormat="1">
      <c r="A269" s="284">
        <v>53</v>
      </c>
      <c r="B269" s="567" t="s">
        <v>123</v>
      </c>
      <c r="C269" s="567" t="s">
        <v>100</v>
      </c>
      <c r="D269" s="287" t="s">
        <v>68</v>
      </c>
      <c r="E269" s="297">
        <v>14</v>
      </c>
      <c r="F269" s="298">
        <f>H269+J269+R269</f>
        <v>54.995544000000002</v>
      </c>
      <c r="G269" s="599"/>
      <c r="H269" s="293">
        <f>G269*$P$8/1000</f>
        <v>0</v>
      </c>
      <c r="I269" s="599"/>
      <c r="J269" s="693">
        <f>I269*$P$9/1000</f>
        <v>0</v>
      </c>
      <c r="K269" s="142" t="s">
        <v>770</v>
      </c>
      <c r="L269" s="142" t="s">
        <v>68</v>
      </c>
      <c r="M269" s="142">
        <v>1</v>
      </c>
      <c r="N269" s="215">
        <v>51</v>
      </c>
      <c r="O269" s="193">
        <f>M269*N269</f>
        <v>51</v>
      </c>
      <c r="P269" s="293">
        <f>E269*F269</f>
        <v>769.93761600000005</v>
      </c>
      <c r="Q269" s="293">
        <f>SUM(O269:O272)</f>
        <v>51</v>
      </c>
      <c r="R269" s="293">
        <f>Q269*1.02*$R$14</f>
        <v>54.995544000000002</v>
      </c>
    </row>
    <row r="270" spans="1:18" s="43" customFormat="1">
      <c r="A270" s="285"/>
      <c r="B270" s="567"/>
      <c r="C270" s="567"/>
      <c r="D270" s="287"/>
      <c r="E270" s="297"/>
      <c r="F270" s="298"/>
      <c r="G270" s="599"/>
      <c r="H270" s="293"/>
      <c r="I270" s="599"/>
      <c r="J270" s="693"/>
      <c r="K270" s="142"/>
      <c r="L270" s="142"/>
      <c r="M270" s="142"/>
      <c r="N270" s="215"/>
      <c r="O270" s="193">
        <f>M270*N270</f>
        <v>0</v>
      </c>
      <c r="P270" s="293"/>
      <c r="Q270" s="293"/>
      <c r="R270" s="293"/>
    </row>
    <row r="271" spans="1:18" s="43" customFormat="1">
      <c r="A271" s="285"/>
      <c r="B271" s="567"/>
      <c r="C271" s="567"/>
      <c r="D271" s="287"/>
      <c r="E271" s="297"/>
      <c r="F271" s="298"/>
      <c r="G271" s="599"/>
      <c r="H271" s="293"/>
      <c r="I271" s="599"/>
      <c r="J271" s="693"/>
      <c r="K271" s="142"/>
      <c r="L271" s="142"/>
      <c r="M271" s="151"/>
      <c r="N271" s="215"/>
      <c r="O271" s="193"/>
      <c r="P271" s="293"/>
      <c r="Q271" s="293"/>
      <c r="R271" s="293"/>
    </row>
    <row r="272" spans="1:18" s="43" customFormat="1">
      <c r="A272" s="286"/>
      <c r="B272" s="567"/>
      <c r="C272" s="567"/>
      <c r="D272" s="287"/>
      <c r="E272" s="297"/>
      <c r="F272" s="298"/>
      <c r="G272" s="599"/>
      <c r="H272" s="293"/>
      <c r="I272" s="599"/>
      <c r="J272" s="693"/>
      <c r="K272" s="142"/>
      <c r="L272" s="142"/>
      <c r="M272" s="142"/>
      <c r="N272" s="215"/>
      <c r="O272" s="193">
        <f>M272*N272</f>
        <v>0</v>
      </c>
      <c r="P272" s="293"/>
      <c r="Q272" s="293"/>
      <c r="R272" s="293"/>
    </row>
    <row r="273" spans="1:18" s="43" customFormat="1">
      <c r="A273" s="284">
        <v>54</v>
      </c>
      <c r="B273" s="567" t="s">
        <v>123</v>
      </c>
      <c r="C273" s="567" t="s">
        <v>768</v>
      </c>
      <c r="D273" s="287" t="s">
        <v>68</v>
      </c>
      <c r="E273" s="297">
        <v>15</v>
      </c>
      <c r="F273" s="298">
        <f>H273+J273+R273</f>
        <v>32.350319999999996</v>
      </c>
      <c r="G273" s="599"/>
      <c r="H273" s="293">
        <f>G273*$P$8/1000</f>
        <v>0</v>
      </c>
      <c r="I273" s="599"/>
      <c r="J273" s="693">
        <f>I273*$P$9/1000</f>
        <v>0</v>
      </c>
      <c r="K273" s="142" t="s">
        <v>771</v>
      </c>
      <c r="L273" s="142" t="s">
        <v>68</v>
      </c>
      <c r="M273" s="142">
        <v>1</v>
      </c>
      <c r="N273" s="215">
        <v>30</v>
      </c>
      <c r="O273" s="193">
        <f>M273*N273</f>
        <v>30</v>
      </c>
      <c r="P273" s="293">
        <f>E273*F273</f>
        <v>485.25479999999993</v>
      </c>
      <c r="Q273" s="293">
        <f>SUM(O273:O276)</f>
        <v>30</v>
      </c>
      <c r="R273" s="293">
        <f>Q273*1.02*$R$14</f>
        <v>32.350319999999996</v>
      </c>
    </row>
    <row r="274" spans="1:18" s="43" customFormat="1">
      <c r="A274" s="285"/>
      <c r="B274" s="567"/>
      <c r="C274" s="567"/>
      <c r="D274" s="287"/>
      <c r="E274" s="297"/>
      <c r="F274" s="298"/>
      <c r="G274" s="599"/>
      <c r="H274" s="293"/>
      <c r="I274" s="599"/>
      <c r="J274" s="693"/>
      <c r="K274" s="142"/>
      <c r="L274" s="142"/>
      <c r="M274" s="142"/>
      <c r="N274" s="215"/>
      <c r="O274" s="193">
        <f>M274*N274</f>
        <v>0</v>
      </c>
      <c r="P274" s="293"/>
      <c r="Q274" s="293"/>
      <c r="R274" s="293"/>
    </row>
    <row r="275" spans="1:18" s="43" customFormat="1">
      <c r="A275" s="285"/>
      <c r="B275" s="567"/>
      <c r="C275" s="567"/>
      <c r="D275" s="287"/>
      <c r="E275" s="297"/>
      <c r="F275" s="298"/>
      <c r="G275" s="599"/>
      <c r="H275" s="293"/>
      <c r="I275" s="599"/>
      <c r="J275" s="693"/>
      <c r="K275" s="142"/>
      <c r="L275" s="142"/>
      <c r="M275" s="151"/>
      <c r="N275" s="215"/>
      <c r="O275" s="193"/>
      <c r="P275" s="293"/>
      <c r="Q275" s="293"/>
      <c r="R275" s="293"/>
    </row>
    <row r="276" spans="1:18" s="43" customFormat="1">
      <c r="A276" s="286"/>
      <c r="B276" s="567"/>
      <c r="C276" s="567"/>
      <c r="D276" s="287"/>
      <c r="E276" s="297"/>
      <c r="F276" s="298"/>
      <c r="G276" s="599"/>
      <c r="H276" s="293"/>
      <c r="I276" s="599"/>
      <c r="J276" s="693"/>
      <c r="K276" s="142"/>
      <c r="L276" s="142"/>
      <c r="M276" s="142"/>
      <c r="N276" s="215"/>
      <c r="O276" s="193">
        <f>M276*N276</f>
        <v>0</v>
      </c>
      <c r="P276" s="293"/>
      <c r="Q276" s="293"/>
      <c r="R276" s="293"/>
    </row>
    <row r="277" spans="1:18">
      <c r="C277" s="39" t="s">
        <v>87</v>
      </c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114">
        <f>SUM(P17:P276)-P281</f>
        <v>31171.50656555871</v>
      </c>
      <c r="Q277" s="50"/>
      <c r="R277" s="51"/>
    </row>
    <row r="278" spans="1:18">
      <c r="C278" s="39" t="s">
        <v>88</v>
      </c>
      <c r="P278" s="114">
        <f>P277*0.133</f>
        <v>4145.8103732193085</v>
      </c>
    </row>
    <row r="279" spans="1:18">
      <c r="C279" s="39" t="s">
        <v>87</v>
      </c>
      <c r="P279" s="114">
        <f>SUM(P277:P278)</f>
        <v>35317.316938778022</v>
      </c>
    </row>
    <row r="280" spans="1:18">
      <c r="C280" s="39" t="s">
        <v>125</v>
      </c>
      <c r="P280" s="114">
        <f>P279*0.11</f>
        <v>3884.9048632655822</v>
      </c>
    </row>
    <row r="281" spans="1:18" s="43" customFormat="1">
      <c r="C281" s="43" t="s">
        <v>772</v>
      </c>
      <c r="P281" s="114">
        <f>+E269*R269+E273*R273</f>
        <v>1255.1924159999999</v>
      </c>
    </row>
    <row r="282" spans="1:18">
      <c r="C282" s="39" t="s">
        <v>87</v>
      </c>
      <c r="P282" s="114">
        <f>SUM(P279:P281)</f>
        <v>40457.414218043603</v>
      </c>
    </row>
    <row r="286" spans="1:18">
      <c r="P286" s="39">
        <f>+P277*1.2740311+P281</f>
        <v>40968.661214375985</v>
      </c>
    </row>
    <row r="289" spans="16:16">
      <c r="P289" s="116"/>
    </row>
  </sheetData>
  <mergeCells count="869"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B101:B104"/>
    <mergeCell ref="C101:C104"/>
    <mergeCell ref="D101:D104"/>
    <mergeCell ref="E101:E104"/>
    <mergeCell ref="F101:F104"/>
    <mergeCell ref="A149:A152"/>
    <mergeCell ref="B149:B152"/>
    <mergeCell ref="C149:C152"/>
    <mergeCell ref="D149:D152"/>
    <mergeCell ref="E149:E152"/>
    <mergeCell ref="F149:F152"/>
    <mergeCell ref="A105:A108"/>
    <mergeCell ref="B105:B108"/>
    <mergeCell ref="C105:C108"/>
    <mergeCell ref="B121:B124"/>
    <mergeCell ref="C121:C124"/>
    <mergeCell ref="A137:A140"/>
    <mergeCell ref="B137:B140"/>
    <mergeCell ref="C137:C140"/>
    <mergeCell ref="B129:B132"/>
    <mergeCell ref="C129:C132"/>
    <mergeCell ref="G149:G152"/>
    <mergeCell ref="H149:H152"/>
    <mergeCell ref="I149:I152"/>
    <mergeCell ref="J149:J152"/>
    <mergeCell ref="P149:P152"/>
    <mergeCell ref="Q149:Q152"/>
    <mergeCell ref="A129:A132"/>
    <mergeCell ref="J153:J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D145:D148"/>
    <mergeCell ref="F145:F148"/>
    <mergeCell ref="G145:G148"/>
    <mergeCell ref="H145:H148"/>
    <mergeCell ref="I145:I148"/>
    <mergeCell ref="E145:E148"/>
    <mergeCell ref="E129:E132"/>
    <mergeCell ref="A145:A148"/>
    <mergeCell ref="B145:B148"/>
    <mergeCell ref="D105:D108"/>
    <mergeCell ref="E105:E108"/>
    <mergeCell ref="F105:F108"/>
    <mergeCell ref="G105:G108"/>
    <mergeCell ref="H105:H108"/>
    <mergeCell ref="I105:I108"/>
    <mergeCell ref="D121:D124"/>
    <mergeCell ref="E121:E124"/>
    <mergeCell ref="D137:D140"/>
    <mergeCell ref="E137:E140"/>
    <mergeCell ref="F137:F140"/>
    <mergeCell ref="G137:G140"/>
    <mergeCell ref="H137:H140"/>
    <mergeCell ref="I137:I140"/>
    <mergeCell ref="D129:D132"/>
    <mergeCell ref="J105:J108"/>
    <mergeCell ref="P105:P108"/>
    <mergeCell ref="Q105:Q108"/>
    <mergeCell ref="R105:R108"/>
    <mergeCell ref="Q93:Q96"/>
    <mergeCell ref="R93:R96"/>
    <mergeCell ref="J69:J72"/>
    <mergeCell ref="Q65:Q68"/>
    <mergeCell ref="A101:A104"/>
    <mergeCell ref="P69:P72"/>
    <mergeCell ref="Q69:Q72"/>
    <mergeCell ref="R69:R72"/>
    <mergeCell ref="B89:B92"/>
    <mergeCell ref="G101:G104"/>
    <mergeCell ref="H101:H104"/>
    <mergeCell ref="I101:I104"/>
    <mergeCell ref="J101:J104"/>
    <mergeCell ref="P101:P104"/>
    <mergeCell ref="Q101:Q104"/>
    <mergeCell ref="R101:R104"/>
    <mergeCell ref="A73:A76"/>
    <mergeCell ref="B73:B76"/>
    <mergeCell ref="C73:C76"/>
    <mergeCell ref="D73:D7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81:G84"/>
    <mergeCell ref="I73:I76"/>
    <mergeCell ref="J73:J76"/>
    <mergeCell ref="P73:P76"/>
    <mergeCell ref="Q73:Q76"/>
    <mergeCell ref="R73:R76"/>
    <mergeCell ref="A93:A96"/>
    <mergeCell ref="B93:B96"/>
    <mergeCell ref="C93:C96"/>
    <mergeCell ref="H93:H96"/>
    <mergeCell ref="I93:I96"/>
    <mergeCell ref="J93:J96"/>
    <mergeCell ref="P93:P96"/>
    <mergeCell ref="E73:E76"/>
    <mergeCell ref="F73:F76"/>
    <mergeCell ref="G73:G76"/>
    <mergeCell ref="H73:H76"/>
    <mergeCell ref="D93:D96"/>
    <mergeCell ref="E93:E96"/>
    <mergeCell ref="F93:F96"/>
    <mergeCell ref="G93:G96"/>
    <mergeCell ref="A269:A272"/>
    <mergeCell ref="B269:B272"/>
    <mergeCell ref="A37:A40"/>
    <mergeCell ref="B37:B40"/>
    <mergeCell ref="C37:C40"/>
    <mergeCell ref="D37:D40"/>
    <mergeCell ref="E37:E40"/>
    <mergeCell ref="F37:F40"/>
    <mergeCell ref="G37:G40"/>
    <mergeCell ref="E237:E240"/>
    <mergeCell ref="G233:G236"/>
    <mergeCell ref="A177:A180"/>
    <mergeCell ref="D209:D212"/>
    <mergeCell ref="E209:E212"/>
    <mergeCell ref="D217:D220"/>
    <mergeCell ref="E217:E220"/>
    <mergeCell ref="F217:F220"/>
    <mergeCell ref="C225:C228"/>
    <mergeCell ref="D225:D228"/>
    <mergeCell ref="C157:C160"/>
    <mergeCell ref="D157:D160"/>
    <mergeCell ref="E257:E260"/>
    <mergeCell ref="F173:F176"/>
    <mergeCell ref="G173:G176"/>
    <mergeCell ref="I109:I112"/>
    <mergeCell ref="J109:J112"/>
    <mergeCell ref="P109:P112"/>
    <mergeCell ref="Q109:Q112"/>
    <mergeCell ref="R109:R112"/>
    <mergeCell ref="H129:H132"/>
    <mergeCell ref="I129:I132"/>
    <mergeCell ref="J129:J132"/>
    <mergeCell ref="P129:P132"/>
    <mergeCell ref="R37:R40"/>
    <mergeCell ref="P173:P176"/>
    <mergeCell ref="P65:P68"/>
    <mergeCell ref="P29:P32"/>
    <mergeCell ref="Q29:Q32"/>
    <mergeCell ref="R29:R32"/>
    <mergeCell ref="R81:R84"/>
    <mergeCell ref="P41:P44"/>
    <mergeCell ref="Q57:Q60"/>
    <mergeCell ref="P53:P56"/>
    <mergeCell ref="Q53:Q56"/>
    <mergeCell ref="R53:R56"/>
    <mergeCell ref="R149:R152"/>
    <mergeCell ref="P141:P144"/>
    <mergeCell ref="Q141:Q144"/>
    <mergeCell ref="R141:R144"/>
    <mergeCell ref="P145:P148"/>
    <mergeCell ref="Q145:Q148"/>
    <mergeCell ref="R145:R148"/>
    <mergeCell ref="P161:P164"/>
    <mergeCell ref="Q161:Q164"/>
    <mergeCell ref="R161:R164"/>
    <mergeCell ref="Q237:Q240"/>
    <mergeCell ref="E241:E244"/>
    <mergeCell ref="F241:F244"/>
    <mergeCell ref="C253:C256"/>
    <mergeCell ref="D253:D256"/>
    <mergeCell ref="P269:P272"/>
    <mergeCell ref="Q269:Q272"/>
    <mergeCell ref="R269:R272"/>
    <mergeCell ref="B177:B180"/>
    <mergeCell ref="C177:C180"/>
    <mergeCell ref="D177:D180"/>
    <mergeCell ref="E177:E180"/>
    <mergeCell ref="F177:F180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R237:R240"/>
    <mergeCell ref="G237:G240"/>
    <mergeCell ref="R253:R256"/>
    <mergeCell ref="A237:A240"/>
    <mergeCell ref="H237:H240"/>
    <mergeCell ref="I237:I240"/>
    <mergeCell ref="J237:J240"/>
    <mergeCell ref="P237:P240"/>
    <mergeCell ref="E233:E236"/>
    <mergeCell ref="F233:F236"/>
    <mergeCell ref="I209:I212"/>
    <mergeCell ref="J209:J212"/>
    <mergeCell ref="B237:B240"/>
    <mergeCell ref="A209:A212"/>
    <mergeCell ref="B209:B212"/>
    <mergeCell ref="C209:C212"/>
    <mergeCell ref="A217:A220"/>
    <mergeCell ref="B217:B220"/>
    <mergeCell ref="C217:C220"/>
    <mergeCell ref="H233:H236"/>
    <mergeCell ref="A233:A236"/>
    <mergeCell ref="B233:B236"/>
    <mergeCell ref="C233:C236"/>
    <mergeCell ref="D233:D236"/>
    <mergeCell ref="F237:F240"/>
    <mergeCell ref="C237:C240"/>
    <mergeCell ref="D237:D240"/>
    <mergeCell ref="G177:G180"/>
    <mergeCell ref="R233:R236"/>
    <mergeCell ref="P233:P236"/>
    <mergeCell ref="Q233:Q236"/>
    <mergeCell ref="R197:R200"/>
    <mergeCell ref="G217:G220"/>
    <mergeCell ref="H217:H220"/>
    <mergeCell ref="I217:I220"/>
    <mergeCell ref="J217:J220"/>
    <mergeCell ref="Q213:Q216"/>
    <mergeCell ref="R213:R216"/>
    <mergeCell ref="H189:H192"/>
    <mergeCell ref="I189:I192"/>
    <mergeCell ref="J189:J192"/>
    <mergeCell ref="P189:P192"/>
    <mergeCell ref="Q189:Q192"/>
    <mergeCell ref="R189:R192"/>
    <mergeCell ref="P209:P212"/>
    <mergeCell ref="R209:R212"/>
    <mergeCell ref="P225:P228"/>
    <mergeCell ref="A6:R6"/>
    <mergeCell ref="Q173:Q176"/>
    <mergeCell ref="P81:P84"/>
    <mergeCell ref="Q81:Q84"/>
    <mergeCell ref="A77:A80"/>
    <mergeCell ref="A81:A84"/>
    <mergeCell ref="B81:B84"/>
    <mergeCell ref="I81:I84"/>
    <mergeCell ref="E81:E84"/>
    <mergeCell ref="C81:C84"/>
    <mergeCell ref="A33:A36"/>
    <mergeCell ref="B33:B36"/>
    <mergeCell ref="C33:C36"/>
    <mergeCell ref="D49:D52"/>
    <mergeCell ref="J49:J52"/>
    <mergeCell ref="E49:E52"/>
    <mergeCell ref="F49:F52"/>
    <mergeCell ref="G49:G52"/>
    <mergeCell ref="H49:H52"/>
    <mergeCell ref="P57:P60"/>
    <mergeCell ref="D33:D36"/>
    <mergeCell ref="F29:F32"/>
    <mergeCell ref="G29:G32"/>
    <mergeCell ref="H29:H32"/>
    <mergeCell ref="H273:H276"/>
    <mergeCell ref="I273:I276"/>
    <mergeCell ref="J177:J180"/>
    <mergeCell ref="H177:H180"/>
    <mergeCell ref="E157:E160"/>
    <mergeCell ref="F157:F160"/>
    <mergeCell ref="G157:G160"/>
    <mergeCell ref="H157:H160"/>
    <mergeCell ref="I157:I160"/>
    <mergeCell ref="J157:J160"/>
    <mergeCell ref="G257:G260"/>
    <mergeCell ref="H257:H260"/>
    <mergeCell ref="H173:H176"/>
    <mergeCell ref="F265:F268"/>
    <mergeCell ref="H253:H256"/>
    <mergeCell ref="I253:I256"/>
    <mergeCell ref="G253:G256"/>
    <mergeCell ref="J253:J256"/>
    <mergeCell ref="F253:F256"/>
    <mergeCell ref="J161:J164"/>
    <mergeCell ref="I161:I164"/>
    <mergeCell ref="J273:J276"/>
    <mergeCell ref="E265:E268"/>
    <mergeCell ref="J261:J264"/>
    <mergeCell ref="E61:E64"/>
    <mergeCell ref="F61:F64"/>
    <mergeCell ref="G61:G64"/>
    <mergeCell ref="J57:J60"/>
    <mergeCell ref="E29:E32"/>
    <mergeCell ref="E77:E80"/>
    <mergeCell ref="F77:F80"/>
    <mergeCell ref="F45:F48"/>
    <mergeCell ref="G45:G48"/>
    <mergeCell ref="H45:H48"/>
    <mergeCell ref="E33:E36"/>
    <mergeCell ref="F33:F36"/>
    <mergeCell ref="G33:G36"/>
    <mergeCell ref="H33:H36"/>
    <mergeCell ref="H37:H40"/>
    <mergeCell ref="I37:I40"/>
    <mergeCell ref="J37:J40"/>
    <mergeCell ref="I29:I32"/>
    <mergeCell ref="J53:J56"/>
    <mergeCell ref="A1:R2"/>
    <mergeCell ref="A4:R4"/>
    <mergeCell ref="R173:R176"/>
    <mergeCell ref="I77:I80"/>
    <mergeCell ref="D85:D88"/>
    <mergeCell ref="E85:E88"/>
    <mergeCell ref="F85:F88"/>
    <mergeCell ref="G85:G88"/>
    <mergeCell ref="H85:H88"/>
    <mergeCell ref="I85:I88"/>
    <mergeCell ref="J85:J88"/>
    <mergeCell ref="E173:E176"/>
    <mergeCell ref="G12:O12"/>
    <mergeCell ref="G13:H14"/>
    <mergeCell ref="I13:J14"/>
    <mergeCell ref="K13:O14"/>
    <mergeCell ref="D81:D84"/>
    <mergeCell ref="B61:B64"/>
    <mergeCell ref="C61:C64"/>
    <mergeCell ref="D61:D64"/>
    <mergeCell ref="E89:E92"/>
    <mergeCell ref="F10:G10"/>
    <mergeCell ref="K10:O10"/>
    <mergeCell ref="C49:C52"/>
    <mergeCell ref="R25:R28"/>
    <mergeCell ref="A85:A88"/>
    <mergeCell ref="B85:B88"/>
    <mergeCell ref="C85:C88"/>
    <mergeCell ref="B77:B80"/>
    <mergeCell ref="B141:B144"/>
    <mergeCell ref="F89:F92"/>
    <mergeCell ref="G89:G92"/>
    <mergeCell ref="F97:F100"/>
    <mergeCell ref="G97:G100"/>
    <mergeCell ref="H97:H100"/>
    <mergeCell ref="I65:I68"/>
    <mergeCell ref="H61:H64"/>
    <mergeCell ref="I61:I64"/>
    <mergeCell ref="P61:P64"/>
    <mergeCell ref="E45:E48"/>
    <mergeCell ref="C89:C92"/>
    <mergeCell ref="D89:D92"/>
    <mergeCell ref="H77:H80"/>
    <mergeCell ref="R85:R88"/>
    <mergeCell ref="C29:C32"/>
    <mergeCell ref="D29:D32"/>
    <mergeCell ref="C77:C80"/>
    <mergeCell ref="D77:D80"/>
    <mergeCell ref="R273:R276"/>
    <mergeCell ref="P89:P92"/>
    <mergeCell ref="J89:J92"/>
    <mergeCell ref="P261:P264"/>
    <mergeCell ref="P257:P260"/>
    <mergeCell ref="I173:I176"/>
    <mergeCell ref="J173:J176"/>
    <mergeCell ref="Q89:Q92"/>
    <mergeCell ref="Q257:Q260"/>
    <mergeCell ref="I89:I92"/>
    <mergeCell ref="R257:R260"/>
    <mergeCell ref="I97:I100"/>
    <mergeCell ref="J97:J100"/>
    <mergeCell ref="P273:P276"/>
    <mergeCell ref="Q273:Q276"/>
    <mergeCell ref="R205:R208"/>
    <mergeCell ref="J169:J172"/>
    <mergeCell ref="P169:P172"/>
    <mergeCell ref="Q169:Q172"/>
    <mergeCell ref="R169:R172"/>
    <mergeCell ref="J201:J204"/>
    <mergeCell ref="P201:P204"/>
    <mergeCell ref="Q201:Q204"/>
    <mergeCell ref="R201:R204"/>
    <mergeCell ref="R97:R100"/>
    <mergeCell ref="H265:H268"/>
    <mergeCell ref="I265:I268"/>
    <mergeCell ref="J265:J268"/>
    <mergeCell ref="P177:P180"/>
    <mergeCell ref="P181:P184"/>
    <mergeCell ref="Q181:Q184"/>
    <mergeCell ref="R181:R184"/>
    <mergeCell ref="P185:P188"/>
    <mergeCell ref="Q185:Q188"/>
    <mergeCell ref="R185:R188"/>
    <mergeCell ref="P193:P196"/>
    <mergeCell ref="Q193:Q196"/>
    <mergeCell ref="R193:R196"/>
    <mergeCell ref="P197:P200"/>
    <mergeCell ref="Q197:Q200"/>
    <mergeCell ref="P205:P208"/>
    <mergeCell ref="Q205:Q208"/>
    <mergeCell ref="J181:J184"/>
    <mergeCell ref="H225:H228"/>
    <mergeCell ref="I225:I228"/>
    <mergeCell ref="J225:J228"/>
    <mergeCell ref="R177:R180"/>
    <mergeCell ref="Q209:Q212"/>
    <mergeCell ref="D273:D276"/>
    <mergeCell ref="E273:E276"/>
    <mergeCell ref="F273:F276"/>
    <mergeCell ref="G273:G276"/>
    <mergeCell ref="A61:A64"/>
    <mergeCell ref="P17:P20"/>
    <mergeCell ref="A173:A176"/>
    <mergeCell ref="B273:B276"/>
    <mergeCell ref="C273:C276"/>
    <mergeCell ref="J61:J64"/>
    <mergeCell ref="F65:F68"/>
    <mergeCell ref="G65:G68"/>
    <mergeCell ref="H65:H68"/>
    <mergeCell ref="B173:B176"/>
    <mergeCell ref="C265:C268"/>
    <mergeCell ref="D265:D268"/>
    <mergeCell ref="B49:B52"/>
    <mergeCell ref="D57:D60"/>
    <mergeCell ref="E57:E60"/>
    <mergeCell ref="F57:F60"/>
    <mergeCell ref="G57:G60"/>
    <mergeCell ref="H57:H60"/>
    <mergeCell ref="I49:I52"/>
    <mergeCell ref="B65:B68"/>
    <mergeCell ref="C261:C264"/>
    <mergeCell ref="D261:D264"/>
    <mergeCell ref="J65:J68"/>
    <mergeCell ref="B157:B160"/>
    <mergeCell ref="G77:G80"/>
    <mergeCell ref="C173:C176"/>
    <mergeCell ref="D173:D176"/>
    <mergeCell ref="I177:I180"/>
    <mergeCell ref="J185:J188"/>
    <mergeCell ref="J193:J196"/>
    <mergeCell ref="J197:J200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C97:C100"/>
    <mergeCell ref="D97:D100"/>
    <mergeCell ref="E97:E100"/>
    <mergeCell ref="J81:J84"/>
    <mergeCell ref="A3:B3"/>
    <mergeCell ref="J8:K8"/>
    <mergeCell ref="A49:A52"/>
    <mergeCell ref="A89:A92"/>
    <mergeCell ref="H89:H92"/>
    <mergeCell ref="D12:D15"/>
    <mergeCell ref="E12:E15"/>
    <mergeCell ref="F12:F15"/>
    <mergeCell ref="A57:A60"/>
    <mergeCell ref="B57:B60"/>
    <mergeCell ref="C57:C60"/>
    <mergeCell ref="A41:A44"/>
    <mergeCell ref="D41:D44"/>
    <mergeCell ref="E41:E44"/>
    <mergeCell ref="F41:F44"/>
    <mergeCell ref="G41:G44"/>
    <mergeCell ref="H41:H44"/>
    <mergeCell ref="I41:I44"/>
    <mergeCell ref="J41:J44"/>
    <mergeCell ref="A65:A68"/>
    <mergeCell ref="C65:C68"/>
    <mergeCell ref="D65:D68"/>
    <mergeCell ref="E65:E68"/>
    <mergeCell ref="I57:I60"/>
    <mergeCell ref="L8:O8"/>
    <mergeCell ref="P12:P14"/>
    <mergeCell ref="Q12:Q14"/>
    <mergeCell ref="A12:A15"/>
    <mergeCell ref="B12:B15"/>
    <mergeCell ref="C12:C15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A9:E9"/>
    <mergeCell ref="F9:G9"/>
    <mergeCell ref="L9:O9"/>
    <mergeCell ref="C10:E10"/>
    <mergeCell ref="J17:J20"/>
    <mergeCell ref="Q17:Q20"/>
    <mergeCell ref="R17:R20"/>
    <mergeCell ref="R125:R128"/>
    <mergeCell ref="R157:R160"/>
    <mergeCell ref="R77:R80"/>
    <mergeCell ref="R33:R36"/>
    <mergeCell ref="R153:R156"/>
    <mergeCell ref="B29:B32"/>
    <mergeCell ref="B45:B48"/>
    <mergeCell ref="C45:C48"/>
    <mergeCell ref="D45:D48"/>
    <mergeCell ref="I45:I48"/>
    <mergeCell ref="J45:J48"/>
    <mergeCell ref="P45:P48"/>
    <mergeCell ref="Q45:Q48"/>
    <mergeCell ref="Q61:Q64"/>
    <mergeCell ref="F125:F128"/>
    <mergeCell ref="G125:G128"/>
    <mergeCell ref="P77:P80"/>
    <mergeCell ref="Q77:Q80"/>
    <mergeCell ref="B125:B128"/>
    <mergeCell ref="B41:B44"/>
    <mergeCell ref="C41:C44"/>
    <mergeCell ref="R21:R24"/>
    <mergeCell ref="R65:R68"/>
    <mergeCell ref="A265:A268"/>
    <mergeCell ref="B265:B268"/>
    <mergeCell ref="G265:G268"/>
    <mergeCell ref="P241:P244"/>
    <mergeCell ref="Q241:Q244"/>
    <mergeCell ref="F209:F212"/>
    <mergeCell ref="Q265:Q268"/>
    <mergeCell ref="R265:R268"/>
    <mergeCell ref="Q261:Q264"/>
    <mergeCell ref="R261:R264"/>
    <mergeCell ref="P265:P268"/>
    <mergeCell ref="I233:I236"/>
    <mergeCell ref="J233:J236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R45:R48"/>
    <mergeCell ref="A45:A48"/>
    <mergeCell ref="R49:R52"/>
    <mergeCell ref="R41:R44"/>
    <mergeCell ref="C125:C128"/>
    <mergeCell ref="D125:D128"/>
    <mergeCell ref="E125:E128"/>
    <mergeCell ref="H125:H128"/>
    <mergeCell ref="I125:I128"/>
    <mergeCell ref="J125:J128"/>
    <mergeCell ref="P125:P128"/>
    <mergeCell ref="Q125:Q128"/>
    <mergeCell ref="J117:J120"/>
    <mergeCell ref="P117:P120"/>
    <mergeCell ref="Q117:Q120"/>
    <mergeCell ref="R117:R120"/>
    <mergeCell ref="A121:A124"/>
    <mergeCell ref="A109:A112"/>
    <mergeCell ref="B109:B112"/>
    <mergeCell ref="C109:C112"/>
    <mergeCell ref="D109:D112"/>
    <mergeCell ref="E109:E112"/>
    <mergeCell ref="F109:F112"/>
    <mergeCell ref="G109:G112"/>
    <mergeCell ref="Q41:Q4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A29:A32"/>
    <mergeCell ref="J29:J32"/>
    <mergeCell ref="P37:P40"/>
    <mergeCell ref="Q37:Q40"/>
    <mergeCell ref="C181:C184"/>
    <mergeCell ref="D181:D184"/>
    <mergeCell ref="E181:E184"/>
    <mergeCell ref="F181:F184"/>
    <mergeCell ref="G181:G184"/>
    <mergeCell ref="H181:H184"/>
    <mergeCell ref="I181:I184"/>
    <mergeCell ref="A157:A160"/>
    <mergeCell ref="R57:R60"/>
    <mergeCell ref="J77:J80"/>
    <mergeCell ref="R89:R92"/>
    <mergeCell ref="Q85:Q88"/>
    <mergeCell ref="R61:R64"/>
    <mergeCell ref="F81:F84"/>
    <mergeCell ref="H81:H84"/>
    <mergeCell ref="I117:I120"/>
    <mergeCell ref="H109:H112"/>
    <mergeCell ref="A97:A100"/>
    <mergeCell ref="B97:B100"/>
    <mergeCell ref="A141:A144"/>
    <mergeCell ref="A125:A128"/>
    <mergeCell ref="P85:P88"/>
    <mergeCell ref="P97:P100"/>
    <mergeCell ref="Q97:Q100"/>
    <mergeCell ref="P49:P52"/>
    <mergeCell ref="Q49:Q52"/>
    <mergeCell ref="A21:A24"/>
    <mergeCell ref="B21:B24"/>
    <mergeCell ref="C21:C24"/>
    <mergeCell ref="D185:D188"/>
    <mergeCell ref="E185:E188"/>
    <mergeCell ref="F185:F188"/>
    <mergeCell ref="G185:G188"/>
    <mergeCell ref="H185:H188"/>
    <mergeCell ref="I185:I188"/>
    <mergeCell ref="J21:J24"/>
    <mergeCell ref="P21:P24"/>
    <mergeCell ref="Q21:Q24"/>
    <mergeCell ref="D21:D24"/>
    <mergeCell ref="E21:E24"/>
    <mergeCell ref="F21:F24"/>
    <mergeCell ref="G21:G24"/>
    <mergeCell ref="H21:H24"/>
    <mergeCell ref="I21:I24"/>
    <mergeCell ref="I33:I36"/>
    <mergeCell ref="J33:J36"/>
    <mergeCell ref="P33:P36"/>
    <mergeCell ref="Q33:Q36"/>
    <mergeCell ref="Q177:Q180"/>
    <mergeCell ref="G169:G172"/>
    <mergeCell ref="H169:H172"/>
    <mergeCell ref="I169:I172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A181:A184"/>
    <mergeCell ref="B181:B184"/>
    <mergeCell ref="A185:A188"/>
    <mergeCell ref="B185:B188"/>
    <mergeCell ref="C185:C188"/>
    <mergeCell ref="Q229:Q232"/>
    <mergeCell ref="R229:R232"/>
    <mergeCell ref="A225:A228"/>
    <mergeCell ref="B225:B228"/>
    <mergeCell ref="A205:A20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P217:P220"/>
    <mergeCell ref="Q217:Q220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5:Q228"/>
    <mergeCell ref="R225:R22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F225:F228"/>
    <mergeCell ref="G225:G228"/>
    <mergeCell ref="G209:G212"/>
    <mergeCell ref="H209:H212"/>
    <mergeCell ref="A169:A172"/>
    <mergeCell ref="B169:B172"/>
    <mergeCell ref="C169:C172"/>
    <mergeCell ref="D169:D172"/>
    <mergeCell ref="E169:E172"/>
    <mergeCell ref="F169:F172"/>
    <mergeCell ref="J113:J116"/>
    <mergeCell ref="P113:P116"/>
    <mergeCell ref="Q113:Q116"/>
    <mergeCell ref="J137:J140"/>
    <mergeCell ref="P137:P140"/>
    <mergeCell ref="Q137:Q140"/>
    <mergeCell ref="P157:P160"/>
    <mergeCell ref="Q157:Q160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J145:J148"/>
    <mergeCell ref="C145:C148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R137:R140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F129:F132"/>
    <mergeCell ref="G129:G132"/>
    <mergeCell ref="H133:H136"/>
    <mergeCell ref="I133:I136"/>
    <mergeCell ref="J133:J136"/>
    <mergeCell ref="P133:P136"/>
    <mergeCell ref="Q133:Q136"/>
    <mergeCell ref="R133:R136"/>
    <mergeCell ref="Q129:Q132"/>
    <mergeCell ref="R129:R132"/>
    <mergeCell ref="E261:E264"/>
    <mergeCell ref="F261:F264"/>
    <mergeCell ref="G261:G264"/>
    <mergeCell ref="A133:A136"/>
    <mergeCell ref="B133:B136"/>
    <mergeCell ref="C133:C136"/>
    <mergeCell ref="D133:D136"/>
    <mergeCell ref="E133:E136"/>
    <mergeCell ref="F133:F136"/>
    <mergeCell ref="G133:G136"/>
    <mergeCell ref="A189:A192"/>
    <mergeCell ref="B189:B192"/>
    <mergeCell ref="C189:C192"/>
    <mergeCell ref="D189:D192"/>
    <mergeCell ref="E189:E192"/>
    <mergeCell ref="F189:F192"/>
    <mergeCell ref="G189:G192"/>
    <mergeCell ref="E225:E228"/>
    <mergeCell ref="D245:D248"/>
    <mergeCell ref="C245:C248"/>
    <mergeCell ref="B245:B248"/>
    <mergeCell ref="A245:A248"/>
    <mergeCell ref="A229:A232"/>
    <mergeCell ref="B229:B232"/>
    <mergeCell ref="A257:A260"/>
    <mergeCell ref="B253:B256"/>
    <mergeCell ref="A253:A256"/>
    <mergeCell ref="R249:R252"/>
    <mergeCell ref="G241:G244"/>
    <mergeCell ref="H241:H244"/>
    <mergeCell ref="I241:I244"/>
    <mergeCell ref="J241:J244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A241:A244"/>
    <mergeCell ref="B241:B244"/>
    <mergeCell ref="C241:C244"/>
    <mergeCell ref="D241:D244"/>
    <mergeCell ref="P253:P256"/>
    <mergeCell ref="Q253:Q256"/>
    <mergeCell ref="R241:R244"/>
    <mergeCell ref="F257:F260"/>
    <mergeCell ref="A273:A276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I257:I260"/>
    <mergeCell ref="J257:J260"/>
    <mergeCell ref="E253:E256"/>
    <mergeCell ref="H261:H264"/>
    <mergeCell ref="I261:I264"/>
    <mergeCell ref="B261:B264"/>
    <mergeCell ref="A261:A264"/>
    <mergeCell ref="D257:D260"/>
    <mergeCell ref="C257:C260"/>
    <mergeCell ref="B257:B260"/>
  </mergeCells>
  <pageMargins left="0.39370078740157483" right="0.39370078740157483" top="0.59055118110236227" bottom="0.59055118110236227" header="0.19685039370078741" footer="0.19685039370078741"/>
  <pageSetup paperSize="9" scale="96" fitToHeight="0" orientation="landscape" r:id="rId1"/>
  <headerFooter alignWithMargins="0"/>
  <rowBreaks count="5" manualBreakCount="5">
    <brk id="44" max="17" man="1"/>
    <brk id="92" max="17" man="1"/>
    <brk id="140" max="17" man="1"/>
    <brk id="188" max="17" man="1"/>
    <brk id="2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22</vt:i4>
      </vt:variant>
    </vt:vector>
  </HeadingPairs>
  <TitlesOfParts>
    <vt:vector size="36" baseType="lpstr">
      <vt:lpstr>Ծավալաթերթ-նախահաշիվ</vt:lpstr>
      <vt:lpstr>bac</vt:lpstr>
      <vt:lpstr>ss</vt:lpstr>
      <vt:lpstr>ob1</vt:lpstr>
      <vt:lpstr>1-1</vt:lpstr>
      <vt:lpstr>1-2</vt:lpstr>
      <vt:lpstr>1-3</vt:lpstr>
      <vt:lpstr>1-4</vt:lpstr>
      <vt:lpstr>1-5</vt:lpstr>
      <vt:lpstr>1-6</vt:lpstr>
      <vt:lpstr>2</vt:lpstr>
      <vt:lpstr>3</vt:lpstr>
      <vt:lpstr>4</vt:lpstr>
      <vt:lpstr>5</vt:lpstr>
      <vt:lpstr>'1-2'!Print_Area</vt:lpstr>
      <vt:lpstr>'1-3'!Print_Area</vt:lpstr>
      <vt:lpstr>'1-4'!Print_Area</vt:lpstr>
      <vt:lpstr>'1-5'!Print_Area</vt:lpstr>
      <vt:lpstr>'1-6'!Print_Area</vt:lpstr>
      <vt:lpstr>'2'!Print_Area</vt:lpstr>
      <vt:lpstr>'3'!Print_Area</vt:lpstr>
      <vt:lpstr>'4'!Print_Area</vt:lpstr>
      <vt:lpstr>'5'!Print_Area</vt:lpstr>
      <vt:lpstr>bac!Print_Area</vt:lpstr>
      <vt:lpstr>'ob1'!Print_Area</vt:lpstr>
      <vt:lpstr>ss!Print_Area</vt:lpstr>
      <vt:lpstr>'1-2'!Print_Titles</vt:lpstr>
      <vt:lpstr>'1-3'!Print_Titles</vt:lpstr>
      <vt:lpstr>'1-4'!Print_Titles</vt:lpstr>
      <vt:lpstr>'1-5'!Print_Titles</vt:lpstr>
      <vt:lpstr>'1-6'!Print_Titles</vt:lpstr>
      <vt:lpstr>'2'!Print_Titles</vt:lpstr>
      <vt:lpstr>'3'!Print_Titles</vt:lpstr>
      <vt:lpstr>'4'!Print_Titles</vt:lpstr>
      <vt:lpstr>'5'!Print_Titles</vt:lpstr>
      <vt:lpstr>ss!Print_Titles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Hovhannes</cp:lastModifiedBy>
  <cp:lastPrinted>2025-10-20T08:27:59Z</cp:lastPrinted>
  <dcterms:created xsi:type="dcterms:W3CDTF">2008-11-12T05:43:34Z</dcterms:created>
  <dcterms:modified xsi:type="dcterms:W3CDTF">2025-10-20T08:38:14Z</dcterms:modified>
</cp:coreProperties>
</file>